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045" windowWidth="27690" windowHeight="6600" tabRatio="669" activeTab="2"/>
  </bookViews>
  <sheets>
    <sheet name="TP Data '05-'13-Tab 04.5" sheetId="5" r:id="rId1"/>
    <sheet name="TDP Data '07-'13-Tab 04.6" sheetId="9" r:id="rId2"/>
    <sheet name="SRP Data '05-'13-Tab 04.7" sheetId="11" r:id="rId3"/>
    <sheet name="TP Data 90-98" sheetId="3" r:id="rId4"/>
    <sheet name="SRP Data 90-98" sheetId="4" r:id="rId5"/>
  </sheets>
  <calcPr calcId="145621"/>
</workbook>
</file>

<file path=xl/calcChain.xml><?xml version="1.0" encoding="utf-8"?>
<calcChain xmlns="http://schemas.openxmlformats.org/spreadsheetml/2006/main">
  <c r="N34" i="11" l="1"/>
  <c r="N35" i="11"/>
  <c r="N36" i="11"/>
  <c r="N37" i="11"/>
  <c r="N38" i="11"/>
  <c r="N39" i="11"/>
  <c r="N40" i="11"/>
  <c r="N41" i="11"/>
  <c r="N52" i="11"/>
  <c r="N53" i="11"/>
  <c r="N54" i="11"/>
  <c r="N55" i="11"/>
  <c r="N56" i="11"/>
  <c r="N57" i="11"/>
  <c r="N58" i="11"/>
  <c r="N59" i="11"/>
  <c r="N70" i="11"/>
  <c r="N71" i="11"/>
  <c r="N72" i="11"/>
  <c r="N73" i="11"/>
  <c r="N74" i="11"/>
  <c r="N75" i="11"/>
  <c r="N76" i="11"/>
  <c r="N77" i="11"/>
  <c r="N88" i="11"/>
  <c r="N89" i="11"/>
  <c r="N90" i="11"/>
  <c r="N91" i="11"/>
  <c r="N92" i="11"/>
  <c r="N93" i="11"/>
  <c r="N94" i="11"/>
  <c r="N95" i="11"/>
  <c r="N34" i="9"/>
  <c r="N35" i="9"/>
  <c r="N36" i="9"/>
  <c r="N37" i="9"/>
  <c r="N38" i="9"/>
  <c r="N39" i="9"/>
  <c r="N40" i="9"/>
  <c r="N41" i="9"/>
  <c r="N52" i="9"/>
  <c r="N53" i="9"/>
  <c r="N54" i="9"/>
  <c r="N55" i="9"/>
  <c r="N56" i="9"/>
  <c r="N57" i="9"/>
  <c r="N58" i="9"/>
  <c r="N59" i="9"/>
  <c r="N70" i="9"/>
  <c r="N71" i="9"/>
  <c r="N72" i="9"/>
  <c r="N73" i="9"/>
  <c r="N74" i="9"/>
  <c r="N75" i="9"/>
  <c r="N76" i="9"/>
  <c r="N77" i="9"/>
  <c r="N88" i="9"/>
  <c r="N89" i="9"/>
  <c r="N90" i="9"/>
  <c r="N91" i="9"/>
  <c r="N92" i="9"/>
  <c r="N93" i="9"/>
  <c r="N94" i="9"/>
  <c r="N95" i="9"/>
  <c r="N34" i="5"/>
  <c r="N35" i="5"/>
  <c r="N36" i="5"/>
  <c r="N37" i="5"/>
  <c r="N38" i="5"/>
  <c r="N39" i="5"/>
  <c r="N40" i="5"/>
  <c r="N41" i="5"/>
  <c r="N52" i="5"/>
  <c r="N53" i="5"/>
  <c r="N54" i="5"/>
  <c r="N55" i="5"/>
  <c r="N56" i="5"/>
  <c r="N57" i="5"/>
  <c r="N58" i="5"/>
  <c r="N59" i="5"/>
  <c r="N77" i="5"/>
  <c r="N70" i="5"/>
  <c r="N71" i="5"/>
  <c r="N72" i="5"/>
  <c r="N73" i="5"/>
  <c r="N74" i="5"/>
  <c r="N75" i="5"/>
  <c r="N76" i="5"/>
  <c r="N88" i="5"/>
  <c r="N89" i="5"/>
  <c r="N90" i="5"/>
  <c r="N91" i="5"/>
  <c r="N92" i="5"/>
  <c r="N93" i="5"/>
  <c r="N94" i="5"/>
  <c r="N87" i="11" l="1"/>
  <c r="N69" i="11"/>
  <c r="N51" i="11"/>
  <c r="L94" i="11"/>
  <c r="L93" i="11"/>
  <c r="L92" i="11"/>
  <c r="L91" i="11"/>
  <c r="L90" i="11"/>
  <c r="L89" i="11"/>
  <c r="L88" i="11"/>
  <c r="L87" i="11"/>
  <c r="L76" i="11"/>
  <c r="L75" i="11"/>
  <c r="L74" i="11"/>
  <c r="L73" i="11"/>
  <c r="L72" i="11"/>
  <c r="L71" i="11"/>
  <c r="L70" i="11"/>
  <c r="L69" i="11"/>
  <c r="L58" i="11"/>
  <c r="L57" i="11"/>
  <c r="L56" i="11"/>
  <c r="L55" i="11"/>
  <c r="L54" i="11"/>
  <c r="L53" i="11"/>
  <c r="L52" i="11"/>
  <c r="L51" i="11"/>
  <c r="L40" i="11"/>
  <c r="L39" i="11"/>
  <c r="L38" i="11"/>
  <c r="L37" i="11"/>
  <c r="L36" i="11"/>
  <c r="L35" i="11"/>
  <c r="L34" i="11"/>
  <c r="L33" i="11"/>
  <c r="N33" i="11"/>
  <c r="Y33" i="11"/>
  <c r="Y34" i="11"/>
  <c r="Y35" i="11"/>
  <c r="Y36" i="11"/>
  <c r="Y37" i="11"/>
  <c r="Y38" i="11"/>
  <c r="Y39" i="11"/>
  <c r="Y40" i="11"/>
  <c r="Y41" i="11"/>
  <c r="N87" i="9"/>
  <c r="N69" i="9"/>
  <c r="N51" i="9"/>
  <c r="N33" i="9"/>
  <c r="Y33" i="9"/>
  <c r="Y34" i="9"/>
  <c r="Y35" i="9"/>
  <c r="Y36" i="9"/>
  <c r="Y37" i="9"/>
  <c r="Y38" i="9"/>
  <c r="Y39" i="9"/>
  <c r="Y40" i="9"/>
  <c r="Y41" i="9"/>
  <c r="L94" i="9"/>
  <c r="L93" i="9"/>
  <c r="L92" i="9"/>
  <c r="L91" i="9"/>
  <c r="L90" i="9"/>
  <c r="L89" i="9"/>
  <c r="L88" i="9"/>
  <c r="L87" i="9"/>
  <c r="L76" i="9"/>
  <c r="L75" i="9"/>
  <c r="L74" i="9"/>
  <c r="L73" i="9"/>
  <c r="L72" i="9"/>
  <c r="L71" i="9"/>
  <c r="L70" i="9"/>
  <c r="L69" i="9"/>
  <c r="L58" i="9"/>
  <c r="L57" i="9"/>
  <c r="L56" i="9"/>
  <c r="L55" i="9"/>
  <c r="L54" i="9"/>
  <c r="L53" i="9"/>
  <c r="L52" i="9"/>
  <c r="L51" i="9"/>
  <c r="L40" i="9"/>
  <c r="L39" i="9"/>
  <c r="L38" i="9"/>
  <c r="L37" i="9"/>
  <c r="L36" i="9"/>
  <c r="L35" i="9"/>
  <c r="L34" i="9"/>
  <c r="L33" i="9"/>
  <c r="N95" i="5"/>
  <c r="N87" i="5"/>
  <c r="L94" i="5"/>
  <c r="L93" i="5"/>
  <c r="L92" i="5"/>
  <c r="L91" i="5"/>
  <c r="L90" i="5"/>
  <c r="L89" i="5"/>
  <c r="L88" i="5"/>
  <c r="L87" i="5"/>
  <c r="N69" i="5"/>
  <c r="L76" i="5"/>
  <c r="L75" i="5"/>
  <c r="L74" i="5"/>
  <c r="L73" i="5"/>
  <c r="L72" i="5"/>
  <c r="L71" i="5"/>
  <c r="L70" i="5"/>
  <c r="L69" i="5"/>
  <c r="L58" i="5"/>
  <c r="L57" i="5"/>
  <c r="L56" i="5"/>
  <c r="L55" i="5"/>
  <c r="L54" i="5"/>
  <c r="L53" i="5"/>
  <c r="L52" i="5"/>
  <c r="L51" i="5"/>
  <c r="L34" i="5"/>
  <c r="L35" i="5"/>
  <c r="L36" i="5"/>
  <c r="L37" i="5"/>
  <c r="L38" i="5"/>
  <c r="L39" i="5"/>
  <c r="L40" i="5"/>
  <c r="L33" i="5"/>
  <c r="N51" i="5"/>
  <c r="N33" i="5"/>
  <c r="Y41" i="5"/>
  <c r="Y40" i="5"/>
  <c r="Y39" i="5"/>
  <c r="Y38" i="5"/>
  <c r="Y37" i="5"/>
  <c r="Y36" i="5"/>
  <c r="Y35" i="5"/>
  <c r="Y34" i="5"/>
  <c r="Y33" i="5"/>
  <c r="D19" i="9" l="1"/>
  <c r="D12" i="9"/>
  <c r="D11" i="9"/>
  <c r="D17" i="9"/>
  <c r="D18" i="9"/>
  <c r="D15" i="9"/>
  <c r="E19" i="9"/>
  <c r="E14" i="9"/>
  <c r="E11" i="9"/>
  <c r="E16" i="9"/>
  <c r="E18" i="9"/>
  <c r="E15" i="9"/>
  <c r="C12" i="9"/>
  <c r="C17" i="9"/>
  <c r="C16" i="9"/>
  <c r="C18" i="9"/>
  <c r="X41" i="9"/>
  <c r="W41" i="9"/>
  <c r="V41" i="9"/>
  <c r="U41" i="9"/>
  <c r="T41" i="9"/>
  <c r="S41" i="9"/>
  <c r="R41" i="9"/>
  <c r="Q41" i="9"/>
  <c r="X40" i="9"/>
  <c r="W40" i="9"/>
  <c r="V40" i="9"/>
  <c r="U40" i="9"/>
  <c r="T40" i="9"/>
  <c r="S40" i="9"/>
  <c r="R40" i="9"/>
  <c r="Q40" i="9"/>
  <c r="X39" i="9"/>
  <c r="W39" i="9"/>
  <c r="V39" i="9"/>
  <c r="U39" i="9"/>
  <c r="T39" i="9"/>
  <c r="S39" i="9"/>
  <c r="R39" i="9"/>
  <c r="Q39" i="9"/>
  <c r="X38" i="9"/>
  <c r="W38" i="9"/>
  <c r="V38" i="9"/>
  <c r="U38" i="9"/>
  <c r="T38" i="9"/>
  <c r="S38" i="9"/>
  <c r="R38" i="9"/>
  <c r="Q38" i="9"/>
  <c r="X37" i="9"/>
  <c r="W37" i="9"/>
  <c r="V37" i="9"/>
  <c r="U37" i="9"/>
  <c r="T37" i="9"/>
  <c r="S37" i="9"/>
  <c r="R37" i="9"/>
  <c r="Q37" i="9"/>
  <c r="X36" i="9"/>
  <c r="W36" i="9"/>
  <c r="V36" i="9"/>
  <c r="U36" i="9"/>
  <c r="T36" i="9"/>
  <c r="S36" i="9"/>
  <c r="R36" i="9"/>
  <c r="Q36" i="9"/>
  <c r="X35" i="9"/>
  <c r="W35" i="9"/>
  <c r="V35" i="9"/>
  <c r="U35" i="9"/>
  <c r="T35" i="9"/>
  <c r="S35" i="9"/>
  <c r="R35" i="9"/>
  <c r="Q35" i="9"/>
  <c r="X34" i="9"/>
  <c r="W34" i="9"/>
  <c r="V34" i="9"/>
  <c r="U34" i="9"/>
  <c r="T34" i="9"/>
  <c r="S34" i="9"/>
  <c r="R34" i="9"/>
  <c r="Q34" i="9"/>
  <c r="X33" i="9"/>
  <c r="W33" i="9"/>
  <c r="V33" i="9"/>
  <c r="U33" i="9"/>
  <c r="T33" i="9"/>
  <c r="S33" i="9"/>
  <c r="R33" i="9"/>
  <c r="Q33" i="9"/>
  <c r="C19" i="9"/>
  <c r="E17" i="9"/>
  <c r="D16" i="9"/>
  <c r="C15" i="9"/>
  <c r="D14" i="9"/>
  <c r="C14" i="9"/>
  <c r="E12" i="9"/>
  <c r="C11" i="9"/>
  <c r="I19" i="11"/>
  <c r="I14" i="11"/>
  <c r="I11" i="11"/>
  <c r="I17" i="11"/>
  <c r="I16" i="11"/>
  <c r="I15" i="11"/>
  <c r="J19" i="11"/>
  <c r="J12" i="11"/>
  <c r="J11" i="11"/>
  <c r="J17" i="11"/>
  <c r="J18" i="11"/>
  <c r="J15" i="11"/>
  <c r="H19" i="11"/>
  <c r="H14" i="11"/>
  <c r="H12" i="11"/>
  <c r="H11" i="11"/>
  <c r="H16" i="11"/>
  <c r="H18" i="11"/>
  <c r="H15" i="11"/>
  <c r="X41" i="11"/>
  <c r="W41" i="11"/>
  <c r="V41" i="11"/>
  <c r="U41" i="11"/>
  <c r="T41" i="11"/>
  <c r="S41" i="11"/>
  <c r="R41" i="11"/>
  <c r="Q41" i="11"/>
  <c r="X40" i="11"/>
  <c r="W40" i="11"/>
  <c r="V40" i="11"/>
  <c r="U40" i="11"/>
  <c r="T40" i="11"/>
  <c r="S40" i="11"/>
  <c r="R40" i="11"/>
  <c r="Q40" i="11"/>
  <c r="X39" i="11"/>
  <c r="W39" i="11"/>
  <c r="V39" i="11"/>
  <c r="U39" i="11"/>
  <c r="T39" i="11"/>
  <c r="S39" i="11"/>
  <c r="R39" i="11"/>
  <c r="Q39" i="11"/>
  <c r="X38" i="11"/>
  <c r="W38" i="11"/>
  <c r="V38" i="11"/>
  <c r="U38" i="11"/>
  <c r="T38" i="11"/>
  <c r="S38" i="11"/>
  <c r="R38" i="11"/>
  <c r="Q38" i="11"/>
  <c r="X37" i="11"/>
  <c r="W37" i="11"/>
  <c r="V37" i="11"/>
  <c r="U37" i="11"/>
  <c r="T37" i="11"/>
  <c r="S37" i="11"/>
  <c r="R37" i="11"/>
  <c r="Q37" i="11"/>
  <c r="X36" i="11"/>
  <c r="W36" i="11"/>
  <c r="V36" i="11"/>
  <c r="U36" i="11"/>
  <c r="T36" i="11"/>
  <c r="S36" i="11"/>
  <c r="R36" i="11"/>
  <c r="Q36" i="11"/>
  <c r="X35" i="11"/>
  <c r="W35" i="11"/>
  <c r="V35" i="11"/>
  <c r="U35" i="11"/>
  <c r="T35" i="11"/>
  <c r="S35" i="11"/>
  <c r="R35" i="11"/>
  <c r="Q35" i="11"/>
  <c r="X34" i="11"/>
  <c r="W34" i="11"/>
  <c r="V34" i="11"/>
  <c r="U34" i="11"/>
  <c r="T34" i="11"/>
  <c r="S34" i="11"/>
  <c r="R34" i="11"/>
  <c r="Q34" i="11"/>
  <c r="X33" i="11"/>
  <c r="W33" i="11"/>
  <c r="V33" i="11"/>
  <c r="U33" i="11"/>
  <c r="T33" i="11"/>
  <c r="S33" i="11"/>
  <c r="R33" i="11"/>
  <c r="Q33" i="11"/>
  <c r="I18" i="11"/>
  <c r="H17" i="11"/>
  <c r="J16" i="11"/>
  <c r="J14" i="11"/>
  <c r="I12" i="11"/>
  <c r="G18" i="11" l="1"/>
  <c r="G11" i="11"/>
  <c r="G15" i="11"/>
  <c r="B16" i="9"/>
  <c r="B14" i="9"/>
  <c r="B19" i="9"/>
  <c r="B15" i="9"/>
  <c r="B18" i="9"/>
  <c r="B17" i="9"/>
  <c r="B11" i="9"/>
  <c r="B12" i="9"/>
  <c r="C20" i="9"/>
  <c r="H20" i="11"/>
  <c r="G16" i="11"/>
  <c r="G17" i="11"/>
  <c r="G12" i="11"/>
  <c r="G14" i="11"/>
  <c r="G19" i="11"/>
  <c r="H18" i="5"/>
  <c r="H16" i="5"/>
  <c r="H17" i="5"/>
  <c r="H11" i="5"/>
  <c r="H12" i="5"/>
  <c r="H14" i="5"/>
  <c r="H19" i="5"/>
  <c r="J18" i="5"/>
  <c r="J16" i="5"/>
  <c r="J17" i="5"/>
  <c r="J12" i="5"/>
  <c r="J14" i="5"/>
  <c r="J19" i="5"/>
  <c r="I18" i="5"/>
  <c r="I16" i="5"/>
  <c r="I17" i="5"/>
  <c r="I11" i="5"/>
  <c r="I12" i="5"/>
  <c r="I14" i="5"/>
  <c r="I19" i="5"/>
  <c r="J11" i="5"/>
  <c r="I15" i="5"/>
  <c r="H15" i="5"/>
  <c r="R33" i="5"/>
  <c r="S33" i="5"/>
  <c r="T33" i="5"/>
  <c r="U33" i="5"/>
  <c r="V33" i="5"/>
  <c r="W33" i="5"/>
  <c r="X33" i="5"/>
  <c r="R34" i="5"/>
  <c r="S34" i="5"/>
  <c r="T34" i="5"/>
  <c r="U34" i="5"/>
  <c r="V34" i="5"/>
  <c r="W34" i="5"/>
  <c r="X34" i="5"/>
  <c r="R35" i="5"/>
  <c r="S35" i="5"/>
  <c r="T35" i="5"/>
  <c r="U35" i="5"/>
  <c r="V35" i="5"/>
  <c r="W35" i="5"/>
  <c r="X35" i="5"/>
  <c r="R36" i="5"/>
  <c r="S36" i="5"/>
  <c r="T36" i="5"/>
  <c r="U36" i="5"/>
  <c r="V36" i="5"/>
  <c r="W36" i="5"/>
  <c r="X36" i="5"/>
  <c r="R37" i="5"/>
  <c r="S37" i="5"/>
  <c r="T37" i="5"/>
  <c r="U37" i="5"/>
  <c r="V37" i="5"/>
  <c r="W37" i="5"/>
  <c r="X37" i="5"/>
  <c r="R38" i="5"/>
  <c r="S38" i="5"/>
  <c r="T38" i="5"/>
  <c r="U38" i="5"/>
  <c r="V38" i="5"/>
  <c r="W38" i="5"/>
  <c r="X38" i="5"/>
  <c r="R39" i="5"/>
  <c r="S39" i="5"/>
  <c r="T39" i="5"/>
  <c r="U39" i="5"/>
  <c r="V39" i="5"/>
  <c r="W39" i="5"/>
  <c r="X39" i="5"/>
  <c r="R40" i="5"/>
  <c r="S40" i="5"/>
  <c r="T40" i="5"/>
  <c r="U40" i="5"/>
  <c r="V40" i="5"/>
  <c r="W40" i="5"/>
  <c r="X40" i="5"/>
  <c r="R41" i="5"/>
  <c r="S41" i="5"/>
  <c r="T41" i="5"/>
  <c r="U41" i="5"/>
  <c r="V41" i="5"/>
  <c r="W41" i="5"/>
  <c r="X41" i="5"/>
  <c r="Q34" i="5"/>
  <c r="Q35" i="5"/>
  <c r="Q36" i="5"/>
  <c r="Q37" i="5"/>
  <c r="Q38" i="5"/>
  <c r="Q39" i="5"/>
  <c r="Q40" i="5"/>
  <c r="Q41" i="5"/>
  <c r="Q33" i="5"/>
  <c r="J15" i="5"/>
  <c r="G12" i="5" l="1"/>
  <c r="G19" i="5"/>
  <c r="G14" i="5"/>
  <c r="G16" i="5"/>
  <c r="G17" i="5"/>
  <c r="G11" i="5"/>
  <c r="G18" i="5"/>
  <c r="G15" i="5"/>
  <c r="H20" i="5" l="1"/>
  <c r="K83" i="3" l="1"/>
  <c r="K84" i="3"/>
  <c r="K85" i="3"/>
  <c r="K86" i="3"/>
  <c r="K87" i="3"/>
  <c r="K88" i="3"/>
  <c r="K89" i="3"/>
  <c r="K90" i="3"/>
  <c r="K87" i="4"/>
  <c r="K70" i="4"/>
  <c r="K88" i="4"/>
  <c r="K46" i="4"/>
  <c r="O21" i="4"/>
  <c r="P21" i="4"/>
  <c r="X21" i="4" s="1"/>
  <c r="Q21" i="4"/>
  <c r="R21" i="4"/>
  <c r="S21" i="4"/>
  <c r="T21" i="4"/>
  <c r="U21" i="4"/>
  <c r="V21" i="4"/>
  <c r="W21" i="4"/>
  <c r="K71" i="4"/>
  <c r="K89" i="4"/>
  <c r="K47" i="4"/>
  <c r="O22" i="4"/>
  <c r="X22" i="4" s="1"/>
  <c r="P22" i="4"/>
  <c r="Q22" i="4"/>
  <c r="R22" i="4"/>
  <c r="S22" i="4"/>
  <c r="T22" i="4"/>
  <c r="U22" i="4"/>
  <c r="V22" i="4"/>
  <c r="W22" i="4"/>
  <c r="K64" i="4"/>
  <c r="K82" i="4"/>
  <c r="K40" i="4"/>
  <c r="O15" i="4"/>
  <c r="P15" i="4"/>
  <c r="Q15" i="4"/>
  <c r="X15" i="4" s="1"/>
  <c r="R15" i="4"/>
  <c r="S15" i="4"/>
  <c r="T15" i="4"/>
  <c r="U15" i="4"/>
  <c r="V15" i="4"/>
  <c r="W15" i="4"/>
  <c r="K66" i="4"/>
  <c r="K84" i="4"/>
  <c r="K42" i="4"/>
  <c r="O17" i="4"/>
  <c r="P17" i="4"/>
  <c r="X17" i="4" s="1"/>
  <c r="Q17" i="4"/>
  <c r="R17" i="4"/>
  <c r="S17" i="4"/>
  <c r="T17" i="4"/>
  <c r="U17" i="4"/>
  <c r="V17" i="4"/>
  <c r="W17" i="4"/>
  <c r="K67" i="4"/>
  <c r="K85" i="4"/>
  <c r="K43" i="4"/>
  <c r="O18" i="4"/>
  <c r="P18" i="4"/>
  <c r="Q18" i="4"/>
  <c r="R18" i="4"/>
  <c r="S18" i="4"/>
  <c r="X18" i="4"/>
  <c r="T18" i="4"/>
  <c r="U18" i="4"/>
  <c r="V18" i="4"/>
  <c r="W18" i="4"/>
  <c r="K65" i="4"/>
  <c r="K83" i="4"/>
  <c r="K41" i="4"/>
  <c r="O16" i="4"/>
  <c r="X16" i="4" s="1"/>
  <c r="P16" i="4"/>
  <c r="Q16" i="4"/>
  <c r="R16" i="4"/>
  <c r="S16" i="4"/>
  <c r="T16" i="4"/>
  <c r="U16" i="4"/>
  <c r="V16" i="4"/>
  <c r="W16" i="4"/>
  <c r="K69" i="4"/>
  <c r="K45" i="4"/>
  <c r="O20" i="4"/>
  <c r="P20" i="4"/>
  <c r="X20" i="4" s="1"/>
  <c r="Q20" i="4"/>
  <c r="R20" i="4"/>
  <c r="S20" i="4"/>
  <c r="T20" i="4"/>
  <c r="U20" i="4"/>
  <c r="V20" i="4"/>
  <c r="W20" i="4"/>
  <c r="K68" i="4"/>
  <c r="K86" i="4"/>
  <c r="K44" i="4"/>
  <c r="O19" i="4"/>
  <c r="P19" i="4"/>
  <c r="X19" i="4" s="1"/>
  <c r="Q19" i="4"/>
  <c r="R19" i="4"/>
  <c r="S19" i="4"/>
  <c r="T19" i="4"/>
  <c r="U19" i="4"/>
  <c r="V19" i="4"/>
  <c r="W19" i="4"/>
  <c r="K90" i="4"/>
  <c r="K72" i="4"/>
  <c r="K48" i="4"/>
  <c r="O23" i="4"/>
  <c r="X23" i="4" s="1"/>
  <c r="P23" i="4"/>
  <c r="Q23" i="4"/>
  <c r="R23" i="4"/>
  <c r="S23" i="4"/>
  <c r="T23" i="4"/>
  <c r="U23" i="4"/>
  <c r="V23" i="4"/>
  <c r="W23" i="4"/>
  <c r="K82" i="3"/>
  <c r="K72" i="3"/>
  <c r="K71" i="3"/>
  <c r="K70" i="3"/>
  <c r="K69" i="3"/>
  <c r="K68" i="3"/>
  <c r="K67" i="3"/>
  <c r="K66" i="3"/>
  <c r="K65" i="3"/>
  <c r="K64" i="3"/>
  <c r="K41" i="3"/>
  <c r="K42" i="3"/>
  <c r="K43" i="3"/>
  <c r="K44" i="3"/>
  <c r="K45" i="3"/>
  <c r="K46" i="3"/>
  <c r="K47" i="3"/>
  <c r="K48" i="3"/>
  <c r="K40" i="3"/>
  <c r="O15" i="3"/>
  <c r="X15" i="3" s="1"/>
  <c r="O19" i="3"/>
  <c r="P19" i="3"/>
  <c r="X19" i="3" s="1"/>
  <c r="Q19" i="3"/>
  <c r="R19" i="3"/>
  <c r="S19" i="3"/>
  <c r="T19" i="3"/>
  <c r="U19" i="3"/>
  <c r="V19" i="3"/>
  <c r="W19" i="3"/>
  <c r="O21" i="3"/>
  <c r="X21" i="3" s="1"/>
  <c r="P21" i="3"/>
  <c r="Q21" i="3"/>
  <c r="R21" i="3"/>
  <c r="S21" i="3"/>
  <c r="T21" i="3"/>
  <c r="U21" i="3"/>
  <c r="V21" i="3"/>
  <c r="W21" i="3"/>
  <c r="O22" i="3"/>
  <c r="P22" i="3"/>
  <c r="X22" i="3" s="1"/>
  <c r="Q22" i="3"/>
  <c r="R22" i="3"/>
  <c r="S22" i="3"/>
  <c r="T22" i="3"/>
  <c r="U22" i="3"/>
  <c r="V22" i="3"/>
  <c r="W22" i="3"/>
  <c r="P15" i="3"/>
  <c r="Q15" i="3"/>
  <c r="R15" i="3"/>
  <c r="S15" i="3"/>
  <c r="T15" i="3"/>
  <c r="U15" i="3"/>
  <c r="V15" i="3"/>
  <c r="W15" i="3"/>
  <c r="O17" i="3"/>
  <c r="X17" i="3" s="1"/>
  <c r="P17" i="3"/>
  <c r="Q17" i="3"/>
  <c r="R17" i="3"/>
  <c r="S17" i="3"/>
  <c r="T17" i="3"/>
  <c r="U17" i="3"/>
  <c r="V17" i="3"/>
  <c r="W17" i="3"/>
  <c r="O18" i="3"/>
  <c r="P18" i="3"/>
  <c r="Q18" i="3"/>
  <c r="R18" i="3"/>
  <c r="X18" i="3" s="1"/>
  <c r="S18" i="3"/>
  <c r="T18" i="3"/>
  <c r="U18" i="3"/>
  <c r="V18" i="3"/>
  <c r="W18" i="3"/>
  <c r="O16" i="3"/>
  <c r="X16" i="3" s="1"/>
  <c r="P16" i="3"/>
  <c r="Q16" i="3"/>
  <c r="R16" i="3"/>
  <c r="S16" i="3"/>
  <c r="T16" i="3"/>
  <c r="U16" i="3"/>
  <c r="V16" i="3"/>
  <c r="W16" i="3"/>
  <c r="O20" i="3"/>
  <c r="P20" i="3"/>
  <c r="X20" i="3" s="1"/>
  <c r="Q20" i="3"/>
  <c r="R20" i="3"/>
  <c r="S20" i="3"/>
  <c r="T20" i="3"/>
  <c r="U20" i="3"/>
  <c r="V20" i="3"/>
  <c r="W20" i="3"/>
  <c r="O23" i="3"/>
  <c r="X23" i="3" s="1"/>
  <c r="P23" i="3"/>
  <c r="Q23" i="3"/>
  <c r="R23" i="3"/>
  <c r="S23" i="3"/>
  <c r="T23" i="3"/>
  <c r="U23" i="3"/>
  <c r="V23" i="3"/>
  <c r="W23" i="3"/>
</calcChain>
</file>

<file path=xl/sharedStrings.xml><?xml version="1.0" encoding="utf-8"?>
<sst xmlns="http://schemas.openxmlformats.org/spreadsheetml/2006/main" count="635" uniqueCount="55">
  <si>
    <t>SITE</t>
  </si>
  <si>
    <t>HIAWATHA</t>
  </si>
  <si>
    <t>KIRKPAT</t>
  </si>
  <si>
    <t>PARK</t>
  </si>
  <si>
    <t>RT48</t>
  </si>
  <si>
    <t>METRO</t>
  </si>
  <si>
    <t>BYPASS</t>
  </si>
  <si>
    <t>EFLUME</t>
  </si>
  <si>
    <t>TRIB5A</t>
  </si>
  <si>
    <t>Total Loads</t>
  </si>
  <si>
    <t>VARIABLE</t>
  </si>
  <si>
    <t>TP</t>
  </si>
  <si>
    <t>SEASON</t>
  </si>
  <si>
    <t>(All)</t>
  </si>
  <si>
    <t>Sum of LOAD</t>
  </si>
  <si>
    <t>YEAR</t>
  </si>
  <si>
    <t>Grand Total</t>
  </si>
  <si>
    <t>Flow-Weighted-Mean Concentrations</t>
  </si>
  <si>
    <t>Sum of CONC_QW</t>
  </si>
  <si>
    <t>SRP</t>
  </si>
  <si>
    <t>Data copied from XT_INFLOWS tab of historical_loads.xls, using version current for 2008.</t>
  </si>
  <si>
    <t>(Version of historical_loads.xls current for 2009 contains data starting in 1997 due to limitations of Excel software)</t>
  </si>
  <si>
    <t>Lake Inflow Volumes, Loads, &amp; Concentrations by Year</t>
  </si>
  <si>
    <t>Variable:</t>
  </si>
  <si>
    <t>Grand Total = total of gauged tributaries &amp; point sources that discharge directly into lake</t>
  </si>
  <si>
    <t>Total Flows</t>
  </si>
  <si>
    <t>Sum of FLOW</t>
  </si>
  <si>
    <t>Loads, as Percent of Total Gauged</t>
  </si>
  <si>
    <t>1990-1998 (pre-ACJ)</t>
  </si>
  <si>
    <t>Flow
(%)</t>
  </si>
  <si>
    <t>TP
(mt)</t>
  </si>
  <si>
    <t>TP
(% load)</t>
  </si>
  <si>
    <t>TP
(mg/l)</t>
  </si>
  <si>
    <t>%Flow</t>
  </si>
  <si>
    <t>1990-1998</t>
  </si>
  <si>
    <t>Average</t>
  </si>
  <si>
    <t>SRP
(mt)</t>
  </si>
  <si>
    <t>SRP
(% load)</t>
  </si>
  <si>
    <t>SRP
(mg/l)</t>
  </si>
  <si>
    <t>TDP</t>
  </si>
  <si>
    <t>TDP
(mt)</t>
  </si>
  <si>
    <t>TDP
(% load)</t>
  </si>
  <si>
    <t>TDP
(mg/l)</t>
  </si>
  <si>
    <t>Total</t>
  </si>
  <si>
    <t>Data copied from XT_INFLOWS tab of historical_loads.xls</t>
  </si>
  <si>
    <t>pasted in all data from 2005-2012 - APR 5/31/13</t>
  </si>
  <si>
    <t>Flows as Percentages of Totals</t>
  </si>
  <si>
    <t>pasted in all data from 2005-2012 - APR 6/3/13</t>
  </si>
  <si>
    <t>Table 4-6. Tributary and Metro total phosphorus (TDP) loading and flow-wieghted concentrations to Onondaga Lake, pre-ACJ and post-ActiFlo implementation. (mt = metric tons; concentrations flow-weighted).</t>
  </si>
  <si>
    <t>2007-2013 (post-ActiFlo)</t>
  </si>
  <si>
    <t>paste SITE</t>
  </si>
  <si>
    <t>SITE check</t>
  </si>
  <si>
    <t>2007-2013 Average</t>
  </si>
  <si>
    <t>Table 4-5. Tributary and Metro total phosphorus (TP) loading and flow-wieghted concentrations to Onondaga Lake, pre-ACJ and post-ActiFlo implementation. (mt = metric tons; concentrations flow-weighted).</t>
  </si>
  <si>
    <t>Table 4-7. Tributary and Metro total phosphorus (SRP) loading and flow-wieghted concentrations to Onondaga Lake, pre-ACJ and post-ActiFlo implementation. (mt = metric tons; concentrations flow-weighted).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</si>
</sst>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"/>
    <numFmt numFmtId="166" formatCode="0.0"/>
    <numFmt numFmtId="167" formatCode="0.0%"/>
  </numFmts>
  <fonts count="1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b/>
      <i/>
      <sz val="10"/>
      <color theme="6" tint="-0.499984740745262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3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name val="Calibri"/>
      <family val="2"/>
    </font>
    <font>
      <b/>
      <u/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4" fillId="0" borderId="16" applyNumberFormat="0" applyFill="0" applyAlignment="0" applyProtection="0"/>
    <xf numFmtId="0" fontId="15" fillId="3" borderId="17" applyNumberFormat="0" applyAlignment="0" applyProtection="0"/>
    <xf numFmtId="0" fontId="16" fillId="4" borderId="17" applyNumberFormat="0" applyAlignment="0" applyProtection="0"/>
  </cellStyleXfs>
  <cellXfs count="110">
    <xf numFmtId="0" fontId="0" fillId="0" borderId="0" xfId="0"/>
    <xf numFmtId="0" fontId="3" fillId="0" borderId="0" xfId="0" applyFont="1"/>
    <xf numFmtId="10" fontId="0" fillId="0" borderId="0" xfId="0" applyNumberForma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/>
    <xf numFmtId="0" fontId="0" fillId="0" borderId="2" xfId="0" applyNumberFormat="1" applyBorder="1"/>
    <xf numFmtId="0" fontId="0" fillId="0" borderId="3" xfId="0" applyNumberFormat="1" applyBorder="1"/>
    <xf numFmtId="0" fontId="0" fillId="0" borderId="4" xfId="0" applyBorder="1"/>
    <xf numFmtId="0" fontId="0" fillId="0" borderId="4" xfId="0" applyNumberFormat="1" applyBorder="1"/>
    <xf numFmtId="0" fontId="0" fillId="0" borderId="5" xfId="0" applyNumberFormat="1" applyBorder="1"/>
    <xf numFmtId="0" fontId="2" fillId="0" borderId="0" xfId="0" applyFont="1" applyAlignment="1">
      <alignment horizontal="left"/>
    </xf>
    <xf numFmtId="0" fontId="0" fillId="0" borderId="6" xfId="0" applyBorder="1" applyAlignment="1">
      <alignment horizontal="left"/>
    </xf>
    <xf numFmtId="0" fontId="0" fillId="0" borderId="6" xfId="0" applyBorder="1"/>
    <xf numFmtId="0" fontId="0" fillId="0" borderId="2" xfId="0" applyBorder="1" applyAlignment="1">
      <alignment horizontal="left" textRotation="90"/>
    </xf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left"/>
    </xf>
    <xf numFmtId="0" fontId="0" fillId="0" borderId="9" xfId="0" applyNumberFormat="1" applyBorder="1"/>
    <xf numFmtId="0" fontId="0" fillId="0" borderId="0" xfId="0" applyNumberFormat="1"/>
    <xf numFmtId="0" fontId="0" fillId="0" borderId="10" xfId="0" applyBorder="1"/>
    <xf numFmtId="0" fontId="0" fillId="0" borderId="10" xfId="0" applyNumberFormat="1" applyBorder="1"/>
    <xf numFmtId="0" fontId="0" fillId="0" borderId="11" xfId="0" applyNumberFormat="1" applyBorder="1"/>
    <xf numFmtId="0" fontId="0" fillId="0" borderId="12" xfId="0" applyNumberFormat="1" applyBorder="1"/>
    <xf numFmtId="0" fontId="2" fillId="0" borderId="0" xfId="0" applyFont="1"/>
    <xf numFmtId="0" fontId="0" fillId="0" borderId="9" xfId="0" applyBorder="1"/>
    <xf numFmtId="0" fontId="0" fillId="0" borderId="3" xfId="0" applyBorder="1"/>
    <xf numFmtId="0" fontId="0" fillId="0" borderId="5" xfId="0" applyBorder="1"/>
    <xf numFmtId="0" fontId="0" fillId="0" borderId="11" xfId="0" applyBorder="1"/>
    <xf numFmtId="0" fontId="0" fillId="0" borderId="12" xfId="0" applyBorder="1"/>
    <xf numFmtId="167" fontId="0" fillId="0" borderId="0" xfId="0" applyNumberFormat="1"/>
    <xf numFmtId="0" fontId="5" fillId="0" borderId="0" xfId="0" quotePrefix="1" applyFont="1" applyAlignment="1">
      <alignment horizontal="left"/>
    </xf>
    <xf numFmtId="0" fontId="6" fillId="0" borderId="0" xfId="0" applyFont="1"/>
    <xf numFmtId="0" fontId="5" fillId="0" borderId="0" xfId="0" applyFont="1"/>
    <xf numFmtId="0" fontId="2" fillId="0" borderId="0" xfId="0" quotePrefix="1" applyFont="1" applyAlignment="1">
      <alignment horizontal="left"/>
    </xf>
    <xf numFmtId="0" fontId="7" fillId="0" borderId="0" xfId="0" quotePrefix="1" applyFont="1" applyAlignment="1">
      <alignment horizontal="left"/>
    </xf>
    <xf numFmtId="0" fontId="8" fillId="0" borderId="0" xfId="0" quotePrefix="1" applyFont="1" applyAlignment="1">
      <alignment horizontal="left"/>
    </xf>
    <xf numFmtId="0" fontId="0" fillId="0" borderId="7" xfId="0" applyBorder="1" applyAlignment="1"/>
    <xf numFmtId="0" fontId="0" fillId="0" borderId="8" xfId="0" applyBorder="1" applyAlignment="1"/>
    <xf numFmtId="167" fontId="0" fillId="0" borderId="2" xfId="0" applyNumberFormat="1" applyBorder="1"/>
    <xf numFmtId="167" fontId="0" fillId="0" borderId="9" xfId="0" applyNumberFormat="1" applyBorder="1"/>
    <xf numFmtId="167" fontId="0" fillId="0" borderId="3" xfId="0" applyNumberFormat="1" applyBorder="1"/>
    <xf numFmtId="167" fontId="0" fillId="0" borderId="4" xfId="0" applyNumberFormat="1" applyBorder="1"/>
    <xf numFmtId="167" fontId="0" fillId="0" borderId="5" xfId="0" applyNumberFormat="1" applyBorder="1"/>
    <xf numFmtId="167" fontId="0" fillId="0" borderId="10" xfId="0" applyNumberFormat="1" applyBorder="1"/>
    <xf numFmtId="167" fontId="0" fillId="0" borderId="11" xfId="0" applyNumberFormat="1" applyBorder="1"/>
    <xf numFmtId="167" fontId="0" fillId="0" borderId="12" xfId="0" applyNumberFormat="1" applyBorder="1"/>
    <xf numFmtId="2" fontId="0" fillId="0" borderId="0" xfId="0" applyNumberFormat="1"/>
    <xf numFmtId="167" fontId="0" fillId="0" borderId="0" xfId="0" applyNumberFormat="1" applyFill="1" applyBorder="1" applyAlignment="1">
      <alignment horizontal="center"/>
    </xf>
    <xf numFmtId="10" fontId="0" fillId="0" borderId="0" xfId="0" applyNumberForma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167" fontId="10" fillId="0" borderId="0" xfId="0" applyNumberFormat="1" applyFont="1" applyFill="1" applyBorder="1" applyAlignment="1">
      <alignment horizontal="center"/>
    </xf>
    <xf numFmtId="9" fontId="10" fillId="0" borderId="0" xfId="0" applyNumberFormat="1" applyFont="1" applyFill="1" applyBorder="1" applyAlignment="1">
      <alignment horizontal="center"/>
    </xf>
    <xf numFmtId="166" fontId="10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165" fontId="10" fillId="0" borderId="0" xfId="0" applyNumberFormat="1" applyFont="1" applyFill="1" applyBorder="1" applyAlignment="1">
      <alignment horizontal="center"/>
    </xf>
    <xf numFmtId="167" fontId="0" fillId="0" borderId="0" xfId="1" applyNumberFormat="1" applyFont="1"/>
    <xf numFmtId="0" fontId="0" fillId="0" borderId="0" xfId="0" applyFill="1" applyBorder="1"/>
    <xf numFmtId="0" fontId="13" fillId="2" borderId="0" xfId="0" applyFont="1" applyFill="1"/>
    <xf numFmtId="0" fontId="0" fillId="2" borderId="0" xfId="0" applyFill="1"/>
    <xf numFmtId="0" fontId="0" fillId="0" borderId="0" xfId="0" applyBorder="1"/>
    <xf numFmtId="0" fontId="9" fillId="0" borderId="0" xfId="0" applyFont="1" applyFill="1" applyBorder="1" applyAlignment="1">
      <alignment horizontal="centerContinuous"/>
    </xf>
    <xf numFmtId="0" fontId="9" fillId="0" borderId="0" xfId="0" applyFont="1" applyFill="1" applyBorder="1" applyAlignment="1">
      <alignment horizontal="center" wrapText="1"/>
    </xf>
    <xf numFmtId="164" fontId="0" fillId="0" borderId="0" xfId="0" applyNumberFormat="1" applyFill="1" applyBorder="1" applyAlignment="1">
      <alignment horizontal="center"/>
    </xf>
    <xf numFmtId="0" fontId="11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12" fillId="0" borderId="0" xfId="0" applyFont="1" applyFill="1"/>
    <xf numFmtId="0" fontId="15" fillId="3" borderId="17" xfId="3" applyAlignment="1">
      <alignment horizontal="left"/>
    </xf>
    <xf numFmtId="0" fontId="15" fillId="3" borderId="17" xfId="3"/>
    <xf numFmtId="0" fontId="15" fillId="3" borderId="17" xfId="3" applyAlignment="1"/>
    <xf numFmtId="0" fontId="16" fillId="4" borderId="17" xfId="4"/>
    <xf numFmtId="10" fontId="16" fillId="4" borderId="17" xfId="4" applyNumberFormat="1"/>
    <xf numFmtId="10" fontId="16" fillId="4" borderId="17" xfId="4" applyNumberFormat="1" applyAlignment="1">
      <alignment horizontal="center"/>
    </xf>
    <xf numFmtId="0" fontId="12" fillId="0" borderId="0" xfId="0" applyFont="1" applyFill="1" applyBorder="1"/>
    <xf numFmtId="2" fontId="15" fillId="3" borderId="17" xfId="3" applyNumberFormat="1" applyAlignment="1">
      <alignment horizontal="left"/>
    </xf>
    <xf numFmtId="0" fontId="14" fillId="0" borderId="16" xfId="2" quotePrefix="1" applyAlignment="1">
      <alignment horizontal="left"/>
    </xf>
    <xf numFmtId="165" fontId="15" fillId="3" borderId="17" xfId="3" applyNumberFormat="1" applyAlignment="1">
      <alignment horizontal="left"/>
    </xf>
    <xf numFmtId="2" fontId="5" fillId="0" borderId="0" xfId="0" applyNumberFormat="1" applyFont="1"/>
    <xf numFmtId="2" fontId="16" fillId="4" borderId="17" xfId="4" applyNumberFormat="1"/>
    <xf numFmtId="2" fontId="16" fillId="4" borderId="17" xfId="4" applyNumberFormat="1" applyAlignment="1">
      <alignment horizontal="center"/>
    </xf>
    <xf numFmtId="2" fontId="0" fillId="0" borderId="0" xfId="1" applyNumberFormat="1" applyFont="1"/>
    <xf numFmtId="0" fontId="9" fillId="0" borderId="1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 wrapText="1"/>
    </xf>
    <xf numFmtId="0" fontId="10" fillId="0" borderId="1" xfId="0" applyFont="1" applyFill="1" applyBorder="1"/>
    <xf numFmtId="2" fontId="10" fillId="0" borderId="13" xfId="0" applyNumberFormat="1" applyFont="1" applyFill="1" applyBorder="1" applyAlignment="1">
      <alignment horizontal="center"/>
    </xf>
    <xf numFmtId="0" fontId="0" fillId="0" borderId="1" xfId="0" applyBorder="1"/>
    <xf numFmtId="165" fontId="10" fillId="0" borderId="13" xfId="0" applyNumberFormat="1" applyFont="1" applyFill="1" applyBorder="1" applyAlignment="1">
      <alignment horizontal="center"/>
    </xf>
    <xf numFmtId="0" fontId="0" fillId="0" borderId="14" xfId="0" applyBorder="1"/>
    <xf numFmtId="9" fontId="10" fillId="0" borderId="20" xfId="0" applyNumberFormat="1" applyFont="1" applyFill="1" applyBorder="1" applyAlignment="1">
      <alignment horizontal="center"/>
    </xf>
    <xf numFmtId="2" fontId="10" fillId="0" borderId="20" xfId="0" applyNumberFormat="1" applyFont="1" applyFill="1" applyBorder="1" applyAlignment="1">
      <alignment horizontal="center"/>
    </xf>
    <xf numFmtId="9" fontId="0" fillId="0" borderId="0" xfId="1" applyFont="1" applyFill="1" applyBorder="1" applyAlignment="1">
      <alignment horizontal="center"/>
    </xf>
    <xf numFmtId="10" fontId="0" fillId="0" borderId="0" xfId="1" applyNumberFormat="1" applyFont="1" applyFill="1" applyBorder="1" applyAlignment="1">
      <alignment horizontal="center"/>
    </xf>
    <xf numFmtId="0" fontId="16" fillId="4" borderId="17" xfId="4" applyAlignment="1">
      <alignment horizontal="left"/>
    </xf>
    <xf numFmtId="0" fontId="16" fillId="4" borderId="17" xfId="4" applyAlignment="1"/>
    <xf numFmtId="167" fontId="15" fillId="3" borderId="17" xfId="3" applyNumberFormat="1" applyAlignment="1">
      <alignment horizontal="left"/>
    </xf>
    <xf numFmtId="9" fontId="15" fillId="3" borderId="17" xfId="3" applyNumberFormat="1" applyAlignment="1">
      <alignment horizontal="left"/>
    </xf>
    <xf numFmtId="167" fontId="16" fillId="4" borderId="17" xfId="4" applyNumberFormat="1" applyAlignment="1">
      <alignment horizontal="center"/>
    </xf>
    <xf numFmtId="0" fontId="17" fillId="0" borderId="0" xfId="0" applyFont="1" applyFill="1" applyBorder="1" applyAlignment="1">
      <alignment wrapText="1"/>
    </xf>
    <xf numFmtId="0" fontId="18" fillId="0" borderId="0" xfId="0" applyFont="1" applyFill="1" applyBorder="1" applyAlignment="1">
      <alignment horizontal="center"/>
    </xf>
    <xf numFmtId="0" fontId="15" fillId="3" borderId="17" xfId="3" applyAlignment="1">
      <alignment horizontal="center"/>
    </xf>
    <xf numFmtId="2" fontId="15" fillId="3" borderId="17" xfId="3" applyNumberFormat="1" applyAlignment="1">
      <alignment horizontal="center"/>
    </xf>
    <xf numFmtId="165" fontId="16" fillId="4" borderId="17" xfId="4" applyNumberFormat="1" applyAlignment="1">
      <alignment horizontal="center"/>
    </xf>
    <xf numFmtId="2" fontId="10" fillId="0" borderId="21" xfId="0" applyNumberFormat="1" applyFont="1" applyFill="1" applyBorder="1" applyAlignment="1">
      <alignment horizontal="center"/>
    </xf>
    <xf numFmtId="0" fontId="9" fillId="0" borderId="18" xfId="0" applyFont="1" applyFill="1" applyBorder="1" applyAlignment="1">
      <alignment horizontal="left"/>
    </xf>
    <xf numFmtId="0" fontId="9" fillId="0" borderId="19" xfId="0" applyFont="1" applyFill="1" applyBorder="1" applyAlignment="1">
      <alignment horizontal="centerContinuous"/>
    </xf>
    <xf numFmtId="166" fontId="10" fillId="0" borderId="2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wrapText="1"/>
    </xf>
    <xf numFmtId="0" fontId="18" fillId="0" borderId="19" xfId="0" applyFont="1" applyFill="1" applyBorder="1" applyAlignment="1">
      <alignment horizontal="center"/>
    </xf>
    <xf numFmtId="0" fontId="18" fillId="0" borderId="15" xfId="0" applyFont="1" applyFill="1" applyBorder="1" applyAlignment="1">
      <alignment horizontal="center"/>
    </xf>
  </cellXfs>
  <cellStyles count="5">
    <cellStyle name="Calculation" xfId="4" builtinId="22"/>
    <cellStyle name="Heading 2" xfId="2" builtinId="17"/>
    <cellStyle name="Input" xfId="3" builtinId="20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AD95"/>
  <sheetViews>
    <sheetView zoomScaleNormal="100" workbookViewId="0">
      <selection activeCell="C5" sqref="C5"/>
    </sheetView>
  </sheetViews>
  <sheetFormatPr defaultRowHeight="12.75" x14ac:dyDescent="0.2"/>
  <cols>
    <col min="1" max="1" width="20.7109375" customWidth="1"/>
    <col min="2" max="6" width="12.140625" bestFit="1" customWidth="1"/>
    <col min="7" max="9" width="11.5703125" bestFit="1" customWidth="1"/>
    <col min="10" max="10" width="11" bestFit="1" customWidth="1"/>
    <col min="11" max="13" width="11" customWidth="1"/>
    <col min="14" max="14" width="17.7109375" bestFit="1" customWidth="1"/>
    <col min="15" max="15" width="11" customWidth="1"/>
    <col min="16" max="16" width="17.28515625" style="47" customWidth="1"/>
    <col min="17" max="25" width="8.140625" bestFit="1" customWidth="1"/>
    <col min="27" max="27" width="19.140625" bestFit="1" customWidth="1"/>
    <col min="28" max="28" width="6.85546875" customWidth="1"/>
    <col min="29" max="29" width="9.5703125" bestFit="1" customWidth="1"/>
  </cols>
  <sheetData>
    <row r="1" spans="1:30" ht="15.75" x14ac:dyDescent="0.25">
      <c r="A1" s="1" t="s">
        <v>44</v>
      </c>
    </row>
    <row r="2" spans="1:30" x14ac:dyDescent="0.2">
      <c r="A2" s="58" t="s">
        <v>45</v>
      </c>
      <c r="B2" s="59"/>
      <c r="C2" s="59"/>
    </row>
    <row r="3" spans="1:30" ht="15.75" x14ac:dyDescent="0.25">
      <c r="A3" s="31" t="s">
        <v>22</v>
      </c>
      <c r="B3" s="32"/>
      <c r="C3" s="32"/>
      <c r="D3" s="32"/>
      <c r="E3" s="32"/>
      <c r="F3" s="32"/>
      <c r="G3" s="32"/>
      <c r="H3" s="32"/>
      <c r="I3" s="32"/>
      <c r="Q3" s="32"/>
    </row>
    <row r="4" spans="1:30" ht="15.75" x14ac:dyDescent="0.25">
      <c r="A4" s="31"/>
      <c r="B4" s="32"/>
      <c r="C4" s="32"/>
      <c r="D4" s="32"/>
      <c r="E4" s="32"/>
      <c r="F4" s="32"/>
      <c r="G4" s="32"/>
      <c r="H4" s="32"/>
      <c r="I4" s="32"/>
      <c r="Q4" s="32"/>
    </row>
    <row r="5" spans="1:30" ht="15.75" x14ac:dyDescent="0.25">
      <c r="A5" s="31"/>
      <c r="B5" s="32"/>
      <c r="C5" s="32"/>
      <c r="D5" s="32"/>
      <c r="E5" s="32"/>
      <c r="F5" s="32"/>
      <c r="G5" s="32"/>
      <c r="H5" s="32"/>
      <c r="I5" s="32"/>
      <c r="Q5" s="32"/>
    </row>
    <row r="6" spans="1:30" ht="15.75" x14ac:dyDescent="0.25">
      <c r="A6" s="31"/>
      <c r="B6" s="32"/>
      <c r="C6" s="32"/>
      <c r="D6" s="32"/>
      <c r="E6" s="32"/>
      <c r="F6" s="32"/>
      <c r="G6" s="32"/>
      <c r="H6" s="32"/>
      <c r="I6" s="32"/>
      <c r="Q6" s="32"/>
    </row>
    <row r="7" spans="1:30" ht="15.75" x14ac:dyDescent="0.25">
      <c r="A7" s="107" t="s">
        <v>53</v>
      </c>
      <c r="B7" s="107"/>
      <c r="C7" s="107"/>
      <c r="D7" s="107"/>
      <c r="E7" s="107"/>
      <c r="F7" s="107"/>
      <c r="G7" s="107"/>
      <c r="H7" s="107"/>
      <c r="I7" s="107"/>
      <c r="J7" s="107"/>
      <c r="K7" s="98"/>
      <c r="L7" s="98"/>
      <c r="M7" s="98"/>
      <c r="O7" s="98"/>
      <c r="Q7" s="32"/>
      <c r="R7" s="67"/>
    </row>
    <row r="8" spans="1:30" ht="15" x14ac:dyDescent="0.2">
      <c r="A8" s="104"/>
      <c r="B8" s="108" t="s">
        <v>28</v>
      </c>
      <c r="C8" s="108"/>
      <c r="D8" s="108"/>
      <c r="E8" s="108"/>
      <c r="F8" s="105"/>
      <c r="G8" s="108" t="s">
        <v>49</v>
      </c>
      <c r="H8" s="108"/>
      <c r="I8" s="108"/>
      <c r="J8" s="109"/>
      <c r="K8" s="99"/>
      <c r="L8" s="99"/>
      <c r="M8" s="99"/>
      <c r="O8" s="99"/>
      <c r="Q8" s="32"/>
    </row>
    <row r="9" spans="1:30" ht="25.5" x14ac:dyDescent="0.2">
      <c r="A9" s="82" t="s">
        <v>0</v>
      </c>
      <c r="B9" s="62" t="s">
        <v>29</v>
      </c>
      <c r="C9" s="62" t="s">
        <v>30</v>
      </c>
      <c r="D9" s="62" t="s">
        <v>31</v>
      </c>
      <c r="E9" s="62" t="s">
        <v>32</v>
      </c>
      <c r="F9" s="62"/>
      <c r="G9" s="62" t="s">
        <v>29</v>
      </c>
      <c r="H9" s="62" t="s">
        <v>30</v>
      </c>
      <c r="I9" s="62" t="s">
        <v>31</v>
      </c>
      <c r="J9" s="83" t="s">
        <v>32</v>
      </c>
      <c r="K9" s="62"/>
      <c r="L9" s="62"/>
      <c r="M9" s="62"/>
      <c r="O9" s="62"/>
      <c r="Q9" s="32"/>
    </row>
    <row r="10" spans="1:30" ht="15" x14ac:dyDescent="0.2">
      <c r="A10" s="84"/>
      <c r="B10" s="52"/>
      <c r="C10" s="50"/>
      <c r="D10" s="51"/>
      <c r="E10" s="54"/>
      <c r="F10" s="54"/>
      <c r="G10" s="52"/>
      <c r="H10" s="50"/>
      <c r="I10" s="52"/>
      <c r="J10" s="85"/>
      <c r="K10" s="54"/>
      <c r="L10" s="54"/>
      <c r="M10" s="54"/>
      <c r="O10" s="54"/>
      <c r="Q10" s="32"/>
    </row>
    <row r="11" spans="1:30" ht="15" x14ac:dyDescent="0.2">
      <c r="A11" s="86" t="s">
        <v>5</v>
      </c>
      <c r="B11" s="52">
        <v>0.21190055960114226</v>
      </c>
      <c r="C11" s="53">
        <v>51.924833176864517</v>
      </c>
      <c r="D11" s="52">
        <v>0.56721947785356419</v>
      </c>
      <c r="E11" s="55">
        <v>0.55929412142729618</v>
      </c>
      <c r="F11" s="54"/>
      <c r="G11" s="52">
        <f t="shared" ref="G11:G19" si="0">VLOOKUP($A11,$A$33:$N$41,14,FALSE)</f>
        <v>0.18905150199950427</v>
      </c>
      <c r="H11" s="53">
        <f>VLOOKUP($A11,$A$51:$N$59,14,FALSE)</f>
        <v>7.1893831928859333</v>
      </c>
      <c r="I11" s="52">
        <f>VLOOKUP($A11,$A$87:$N$95,14,FALSE)</f>
        <v>0.19534295966211807</v>
      </c>
      <c r="J11" s="87">
        <f>VLOOKUP($A11,$A$69:$N$77,14,FALSE)</f>
        <v>8.4502954281243978E-2</v>
      </c>
      <c r="K11" s="55"/>
      <c r="L11" s="55"/>
      <c r="M11" s="55"/>
      <c r="O11" s="55"/>
      <c r="Q11" s="32"/>
      <c r="R11" s="64"/>
      <c r="AD11" s="57"/>
    </row>
    <row r="12" spans="1:30" ht="15" x14ac:dyDescent="0.2">
      <c r="A12" s="86" t="s">
        <v>6</v>
      </c>
      <c r="B12" s="52">
        <v>9.4148475186460225E-3</v>
      </c>
      <c r="C12" s="53">
        <v>8.4554428526931176</v>
      </c>
      <c r="D12" s="52">
        <v>7.4673717733415773E-2</v>
      </c>
      <c r="E12" s="55">
        <v>1.832399999797931</v>
      </c>
      <c r="F12" s="53"/>
      <c r="G12" s="52">
        <f t="shared" si="0"/>
        <v>3.7499784125795245E-3</v>
      </c>
      <c r="H12" s="53">
        <f t="shared" ref="H12:H19" si="1">VLOOKUP($A12,$A$51:$N$59,14,FALSE)</f>
        <v>2.0459202742817695</v>
      </c>
      <c r="I12" s="52">
        <f t="shared" ref="I12:I19" si="2">VLOOKUP($A12,$A$87:$N$95,14,FALSE)</f>
        <v>5.3386761444658822E-2</v>
      </c>
      <c r="J12" s="87">
        <f t="shared" ref="J12:J19" si="3">VLOOKUP($A12,$A$69:$N$77,14,FALSE)</f>
        <v>1.1994391082018037</v>
      </c>
      <c r="K12" s="55"/>
      <c r="L12" s="55"/>
      <c r="M12" s="55"/>
      <c r="O12" s="55"/>
      <c r="Q12" s="32"/>
      <c r="R12" s="65"/>
      <c r="AD12" s="57"/>
    </row>
    <row r="13" spans="1:30" ht="15" x14ac:dyDescent="0.2">
      <c r="A13" s="84"/>
      <c r="B13" s="52"/>
      <c r="C13" s="53"/>
      <c r="D13" s="52"/>
      <c r="E13" s="55"/>
      <c r="F13" s="55"/>
      <c r="G13" s="52"/>
      <c r="H13" s="53"/>
      <c r="I13" s="52"/>
      <c r="J13" s="87"/>
      <c r="K13" s="55"/>
      <c r="L13" s="55"/>
      <c r="M13" s="55"/>
      <c r="O13" s="55"/>
      <c r="Q13" s="32"/>
      <c r="R13" s="65"/>
      <c r="AD13" s="57"/>
    </row>
    <row r="14" spans="1:30" ht="15" x14ac:dyDescent="0.2">
      <c r="A14" s="86" t="s">
        <v>7</v>
      </c>
      <c r="B14" s="52">
        <v>2.2944098508228426E-3</v>
      </c>
      <c r="C14" s="53">
        <v>0.18733987015487705</v>
      </c>
      <c r="D14" s="52">
        <v>1.751496672867294E-3</v>
      </c>
      <c r="E14" s="55">
        <v>0.20310087565965093</v>
      </c>
      <c r="F14" s="54"/>
      <c r="G14" s="52">
        <f t="shared" si="0"/>
        <v>1.8760014291551669E-3</v>
      </c>
      <c r="H14" s="53">
        <f t="shared" si="1"/>
        <v>0.10916143315989757</v>
      </c>
      <c r="I14" s="52">
        <f t="shared" si="2"/>
        <v>2.9417148059176046E-3</v>
      </c>
      <c r="J14" s="87">
        <f t="shared" si="3"/>
        <v>0.13460158814949721</v>
      </c>
      <c r="K14" s="55"/>
      <c r="L14" s="55"/>
      <c r="M14" s="55"/>
      <c r="O14" s="55"/>
      <c r="Q14" s="32"/>
      <c r="R14" s="57"/>
      <c r="AD14" s="57"/>
    </row>
    <row r="15" spans="1:30" ht="15" x14ac:dyDescent="0.2">
      <c r="A15" s="86" t="s">
        <v>1</v>
      </c>
      <c r="B15" s="52">
        <v>2.1191174665002463E-2</v>
      </c>
      <c r="C15" s="53">
        <v>0.71401386501626496</v>
      </c>
      <c r="D15" s="52">
        <v>7.0816103655228068E-3</v>
      </c>
      <c r="E15" s="55">
        <v>6.9636216997422909E-2</v>
      </c>
      <c r="F15" s="55"/>
      <c r="G15" s="52">
        <f t="shared" si="0"/>
        <v>2.3647625916838399E-2</v>
      </c>
      <c r="H15" s="53">
        <f t="shared" si="1"/>
        <v>0.86673408195409662</v>
      </c>
      <c r="I15" s="52">
        <f t="shared" si="2"/>
        <v>2.2175375349990027E-2</v>
      </c>
      <c r="J15" s="87">
        <f t="shared" si="3"/>
        <v>7.7164290820365064E-2</v>
      </c>
      <c r="K15" s="55"/>
      <c r="L15" s="55"/>
      <c r="M15" s="55"/>
      <c r="O15" s="55"/>
      <c r="Q15" s="32"/>
      <c r="R15" s="57"/>
      <c r="AD15" s="57"/>
    </row>
    <row r="16" spans="1:30" ht="15" x14ac:dyDescent="0.2">
      <c r="A16" s="86" t="s">
        <v>3</v>
      </c>
      <c r="B16" s="52">
        <v>8.694662944959336E-2</v>
      </c>
      <c r="C16" s="53">
        <v>5.726608379627578</v>
      </c>
      <c r="D16" s="52">
        <v>5.7620856076926019E-2</v>
      </c>
      <c r="E16" s="55">
        <v>0.13892631416219356</v>
      </c>
      <c r="F16" s="54"/>
      <c r="G16" s="52">
        <f t="shared" si="0"/>
        <v>8.308680667675121E-2</v>
      </c>
      <c r="H16" s="53">
        <f t="shared" si="1"/>
        <v>3.1223842820784609</v>
      </c>
      <c r="I16" s="52">
        <f t="shared" si="2"/>
        <v>8.1050991421198787E-2</v>
      </c>
      <c r="J16" s="87">
        <f t="shared" si="3"/>
        <v>8.154595877016256E-2</v>
      </c>
      <c r="K16" s="55"/>
      <c r="L16" s="55"/>
      <c r="M16" s="55"/>
      <c r="O16" s="55"/>
      <c r="Q16" s="32"/>
      <c r="R16" s="57"/>
      <c r="AD16" s="57"/>
    </row>
    <row r="17" spans="1:30" ht="15" x14ac:dyDescent="0.2">
      <c r="A17" s="86" t="s">
        <v>4</v>
      </c>
      <c r="B17" s="52">
        <v>0.32131253152482042</v>
      </c>
      <c r="C17" s="53">
        <v>10.194890730962571</v>
      </c>
      <c r="D17" s="52">
        <v>0.1000328152924785</v>
      </c>
      <c r="E17" s="55">
        <v>6.4705870851824748E-2</v>
      </c>
      <c r="F17" s="55"/>
      <c r="G17" s="52">
        <f t="shared" si="0"/>
        <v>0.33117127699557442</v>
      </c>
      <c r="H17" s="53">
        <f t="shared" si="1"/>
        <v>10.51384420623903</v>
      </c>
      <c r="I17" s="52">
        <f t="shared" si="2"/>
        <v>0.26344576781336299</v>
      </c>
      <c r="J17" s="87">
        <f t="shared" si="3"/>
        <v>6.7896758277934774E-2</v>
      </c>
      <c r="K17" s="55"/>
      <c r="L17" s="55"/>
      <c r="M17" s="55"/>
      <c r="O17" s="55"/>
      <c r="Q17" s="32"/>
      <c r="R17" s="57"/>
      <c r="AD17" s="57"/>
    </row>
    <row r="18" spans="1:30" ht="15" x14ac:dyDescent="0.2">
      <c r="A18" s="86" t="s">
        <v>2</v>
      </c>
      <c r="B18" s="52">
        <v>0.33976950191629185</v>
      </c>
      <c r="C18" s="53">
        <v>20.062789861358599</v>
      </c>
      <c r="D18" s="52">
        <v>0.18972220351017921</v>
      </c>
      <c r="E18" s="55">
        <v>0.11927841461033555</v>
      </c>
      <c r="F18" s="54"/>
      <c r="G18" s="52">
        <f t="shared" si="0"/>
        <v>0.36554845930643032</v>
      </c>
      <c r="H18" s="53">
        <f t="shared" si="1"/>
        <v>15.349657973424266</v>
      </c>
      <c r="I18" s="52">
        <f t="shared" si="2"/>
        <v>0.37916517006116396</v>
      </c>
      <c r="J18" s="87">
        <f t="shared" si="3"/>
        <v>8.9507577865854948E-2</v>
      </c>
      <c r="K18" s="55"/>
      <c r="L18" s="55"/>
      <c r="M18" s="55"/>
      <c r="O18" s="55"/>
      <c r="Q18" s="32"/>
      <c r="R18" s="57"/>
      <c r="AD18" s="57"/>
    </row>
    <row r="19" spans="1:30" ht="15" x14ac:dyDescent="0.2">
      <c r="A19" s="86" t="s">
        <v>8</v>
      </c>
      <c r="B19" s="52">
        <v>7.1703454736807681E-3</v>
      </c>
      <c r="C19" s="53">
        <v>0.16829765062155072</v>
      </c>
      <c r="D19" s="52">
        <v>1.8978224950461533E-3</v>
      </c>
      <c r="E19" s="55">
        <v>5.3617630185195844E-2</v>
      </c>
      <c r="F19" s="55"/>
      <c r="G19" s="52">
        <f t="shared" si="0"/>
        <v>1.868349263166606E-3</v>
      </c>
      <c r="H19" s="53">
        <f t="shared" si="1"/>
        <v>9.4702293870625454E-2</v>
      </c>
      <c r="I19" s="52">
        <f t="shared" si="2"/>
        <v>2.4912594415897808E-3</v>
      </c>
      <c r="J19" s="87">
        <f t="shared" si="3"/>
        <v>0.105549152292624</v>
      </c>
      <c r="K19" s="55"/>
      <c r="L19" s="55"/>
      <c r="M19" s="55"/>
      <c r="O19" s="55"/>
      <c r="Q19" s="32"/>
      <c r="R19" s="57"/>
      <c r="AD19" s="57"/>
    </row>
    <row r="20" spans="1:30" ht="15" x14ac:dyDescent="0.2">
      <c r="A20" s="88" t="s">
        <v>43</v>
      </c>
      <c r="B20" s="89"/>
      <c r="C20" s="106">
        <v>97.434216387299074</v>
      </c>
      <c r="D20" s="89"/>
      <c r="E20" s="90"/>
      <c r="F20" s="90"/>
      <c r="G20" s="89"/>
      <c r="H20" s="106">
        <f>SUM(H11:H19)</f>
        <v>39.291787737894076</v>
      </c>
      <c r="I20" s="89"/>
      <c r="J20" s="103"/>
      <c r="K20" s="60"/>
      <c r="L20" s="60"/>
      <c r="M20" s="60"/>
      <c r="O20" s="60"/>
      <c r="Q20" s="32"/>
      <c r="R20" s="57"/>
      <c r="AD20" s="57"/>
    </row>
    <row r="21" spans="1:30" ht="15.75" x14ac:dyDescent="0.25">
      <c r="A21" s="31"/>
      <c r="B21" s="32"/>
      <c r="C21" s="32"/>
      <c r="D21" s="32"/>
      <c r="E21" s="32"/>
      <c r="F21" s="32"/>
      <c r="G21" s="32"/>
      <c r="H21" s="32"/>
      <c r="I21" s="32"/>
      <c r="N21" s="48"/>
      <c r="Q21" s="32"/>
      <c r="R21" s="57"/>
      <c r="S21" s="48"/>
      <c r="T21" s="48"/>
      <c r="U21" s="48"/>
      <c r="V21" s="48"/>
      <c r="W21" s="48"/>
      <c r="X21" s="48"/>
      <c r="Y21" s="48"/>
      <c r="AA21" s="48"/>
      <c r="AB21" s="48"/>
      <c r="AC21" s="49"/>
      <c r="AD21" s="57"/>
    </row>
    <row r="22" spans="1:30" ht="15.75" x14ac:dyDescent="0.25">
      <c r="A22" s="31"/>
      <c r="B22" s="32"/>
      <c r="C22" s="32"/>
      <c r="D22" s="32"/>
      <c r="E22" s="32"/>
      <c r="F22" s="32"/>
      <c r="G22" s="32"/>
      <c r="H22" s="32"/>
      <c r="I22" s="32"/>
      <c r="Q22" s="32"/>
      <c r="R22" s="74"/>
      <c r="S22" s="57"/>
      <c r="T22" s="57"/>
    </row>
    <row r="23" spans="1:30" x14ac:dyDescent="0.2">
      <c r="A23" s="34"/>
      <c r="R23" s="57"/>
      <c r="S23" s="57"/>
      <c r="T23" s="57"/>
    </row>
    <row r="24" spans="1:30" x14ac:dyDescent="0.2">
      <c r="A24" s="35" t="s">
        <v>24</v>
      </c>
      <c r="R24" s="57"/>
      <c r="S24" s="57"/>
      <c r="T24" s="57"/>
    </row>
    <row r="25" spans="1:30" ht="15.75" x14ac:dyDescent="0.25">
      <c r="A25" s="33" t="s">
        <v>23</v>
      </c>
      <c r="B25" s="78" t="s">
        <v>11</v>
      </c>
      <c r="R25" s="57"/>
      <c r="S25" s="57"/>
      <c r="T25" s="57"/>
    </row>
    <row r="26" spans="1:30" x14ac:dyDescent="0.2">
      <c r="R26" s="64"/>
      <c r="S26" s="57"/>
      <c r="T26" s="57"/>
    </row>
    <row r="27" spans="1:30" ht="18" thickBot="1" x14ac:dyDescent="0.35">
      <c r="A27" s="76" t="s">
        <v>25</v>
      </c>
      <c r="K27" t="s">
        <v>50</v>
      </c>
      <c r="L27" t="s">
        <v>51</v>
      </c>
      <c r="P27" s="76" t="s">
        <v>46</v>
      </c>
      <c r="R27" s="65"/>
      <c r="S27" s="66"/>
      <c r="T27" s="57"/>
    </row>
    <row r="28" spans="1:30" ht="15.75" thickTop="1" x14ac:dyDescent="0.25">
      <c r="A28" s="68" t="s">
        <v>10</v>
      </c>
      <c r="B28" s="69" t="s">
        <v>11</v>
      </c>
      <c r="C28" s="69"/>
      <c r="D28" s="69"/>
      <c r="E28" s="69"/>
      <c r="F28" s="69"/>
      <c r="G28" s="69"/>
      <c r="H28" s="69"/>
      <c r="I28" s="69"/>
      <c r="J28" s="69"/>
      <c r="P28" s="93" t="s">
        <v>10</v>
      </c>
      <c r="Q28" s="71" t="s">
        <v>11</v>
      </c>
      <c r="R28" s="71"/>
      <c r="S28" s="71"/>
      <c r="T28" s="71"/>
      <c r="U28" s="71"/>
      <c r="V28" s="71"/>
      <c r="W28" s="71"/>
      <c r="X28" s="71"/>
      <c r="Y28" s="71"/>
    </row>
    <row r="29" spans="1:30" ht="15" x14ac:dyDescent="0.25">
      <c r="A29" s="69" t="s">
        <v>12</v>
      </c>
      <c r="B29" s="69" t="s">
        <v>13</v>
      </c>
      <c r="C29" s="69"/>
      <c r="D29" s="69"/>
      <c r="E29" s="69"/>
      <c r="F29" s="69"/>
      <c r="G29" s="69"/>
      <c r="H29" s="69"/>
      <c r="I29" s="69"/>
      <c r="J29" s="69"/>
      <c r="P29" s="71" t="s">
        <v>12</v>
      </c>
      <c r="Q29" s="71" t="s">
        <v>13</v>
      </c>
      <c r="R29" s="71"/>
      <c r="S29" s="71"/>
      <c r="T29" s="71"/>
      <c r="U29" s="71"/>
      <c r="V29" s="71"/>
      <c r="W29" s="71"/>
      <c r="X29" s="71"/>
      <c r="Y29" s="71"/>
    </row>
    <row r="30" spans="1:30" ht="15" x14ac:dyDescent="0.25">
      <c r="A30" s="69"/>
      <c r="B30" s="69"/>
      <c r="C30" s="69"/>
      <c r="D30" s="69"/>
      <c r="E30" s="69"/>
      <c r="F30" s="69"/>
      <c r="G30" s="69"/>
      <c r="H30" s="69"/>
      <c r="I30" s="69"/>
      <c r="J30" s="69"/>
      <c r="P30" s="71"/>
      <c r="Q30" s="71"/>
      <c r="R30" s="71"/>
      <c r="S30" s="71"/>
      <c r="T30" s="71"/>
      <c r="U30" s="71"/>
      <c r="V30" s="71"/>
      <c r="W30" s="71"/>
      <c r="X30" s="71"/>
      <c r="Y30" s="71"/>
    </row>
    <row r="31" spans="1:30" ht="15" x14ac:dyDescent="0.25">
      <c r="A31" s="68" t="s">
        <v>26</v>
      </c>
      <c r="B31" s="68" t="s">
        <v>15</v>
      </c>
      <c r="C31" s="70"/>
      <c r="D31" s="70"/>
      <c r="E31" s="70"/>
      <c r="F31" s="70"/>
      <c r="G31" s="70"/>
      <c r="H31" s="70"/>
      <c r="I31" s="69"/>
      <c r="J31" s="69"/>
      <c r="N31" s="79" t="s">
        <v>52</v>
      </c>
      <c r="P31" s="93" t="s">
        <v>26</v>
      </c>
      <c r="Q31" s="93" t="s">
        <v>15</v>
      </c>
      <c r="R31" s="94"/>
      <c r="S31" s="94"/>
      <c r="T31" s="94"/>
      <c r="U31" s="94"/>
      <c r="V31" s="94"/>
      <c r="W31" s="94"/>
      <c r="X31" s="71"/>
      <c r="Y31" s="71"/>
    </row>
    <row r="32" spans="1:30" ht="15" x14ac:dyDescent="0.25">
      <c r="A32" s="68" t="s">
        <v>0</v>
      </c>
      <c r="B32" s="100">
        <v>2005</v>
      </c>
      <c r="C32" s="100">
        <v>2006</v>
      </c>
      <c r="D32" s="100">
        <v>2007</v>
      </c>
      <c r="E32" s="100">
        <v>2008</v>
      </c>
      <c r="F32" s="100">
        <v>2009</v>
      </c>
      <c r="G32" s="100">
        <v>2010</v>
      </c>
      <c r="H32" s="100">
        <v>2011</v>
      </c>
      <c r="I32" s="100">
        <v>2012</v>
      </c>
      <c r="J32" s="100">
        <v>2013</v>
      </c>
      <c r="N32" s="79"/>
      <c r="P32" s="93" t="s">
        <v>0</v>
      </c>
      <c r="Q32" s="93">
        <v>2005</v>
      </c>
      <c r="R32" s="93">
        <v>2006</v>
      </c>
      <c r="S32" s="93">
        <v>2007</v>
      </c>
      <c r="T32" s="93">
        <v>2008</v>
      </c>
      <c r="U32" s="93">
        <v>2009</v>
      </c>
      <c r="V32" s="93">
        <v>2010</v>
      </c>
      <c r="W32" s="93">
        <v>2011</v>
      </c>
      <c r="X32" s="71">
        <v>2012</v>
      </c>
      <c r="Y32" s="71">
        <v>2013</v>
      </c>
    </row>
    <row r="33" spans="1:25" ht="15" x14ac:dyDescent="0.25">
      <c r="A33" s="69" t="s">
        <v>1</v>
      </c>
      <c r="B33" s="101">
        <v>12.589958045631647</v>
      </c>
      <c r="C33" s="101">
        <v>12.991968694142997</v>
      </c>
      <c r="D33" s="101">
        <v>14.20790456328541</v>
      </c>
      <c r="E33" s="101">
        <v>11.504557769745588</v>
      </c>
      <c r="F33" s="101">
        <v>9.5536284111440182</v>
      </c>
      <c r="G33" s="101">
        <v>10.166476771235466</v>
      </c>
      <c r="H33" s="101">
        <v>14.560719842091203</v>
      </c>
      <c r="I33" s="101">
        <v>6.992054290138185</v>
      </c>
      <c r="J33" s="101">
        <v>9.7485254881903529</v>
      </c>
      <c r="K33" t="s">
        <v>1</v>
      </c>
      <c r="L33" t="str">
        <f>IF(K33=A33,"OK","problem")</f>
        <v>OK</v>
      </c>
      <c r="N33" s="73">
        <f>AVERAGE(S33:Y33)</f>
        <v>2.3647625916838399E-2</v>
      </c>
      <c r="P33" s="71" t="s">
        <v>1</v>
      </c>
      <c r="Q33" s="72">
        <f t="shared" ref="Q33:Q41" si="4">B33/B$41</f>
        <v>2.3968463004110235E-2</v>
      </c>
      <c r="R33" s="72">
        <f t="shared" ref="R33:R41" si="5">C33/C$41</f>
        <v>2.4660330072790247E-2</v>
      </c>
      <c r="S33" s="72">
        <f t="shared" ref="S33:S41" si="6">D33/D$41</f>
        <v>2.8592746312986719E-2</v>
      </c>
      <c r="T33" s="72">
        <f t="shared" ref="T33:T41" si="7">E33/E$41</f>
        <v>2.4768635657621635E-2</v>
      </c>
      <c r="U33" s="72">
        <f t="shared" ref="U33:U41" si="8">F33/F$41</f>
        <v>2.1620431662202941E-2</v>
      </c>
      <c r="V33" s="72">
        <f t="shared" ref="V33:V41" si="9">G33/G$41</f>
        <v>2.2388840909610262E-2</v>
      </c>
      <c r="W33" s="72">
        <f t="shared" ref="W33:W41" si="10">H33/H$41</f>
        <v>2.5192884145741296E-2</v>
      </c>
      <c r="X33" s="72">
        <f t="shared" ref="X33:Y41" si="11">I33/I$41</f>
        <v>2.1841532528230023E-2</v>
      </c>
      <c r="Y33" s="72">
        <f t="shared" si="11"/>
        <v>2.1128310201475924E-2</v>
      </c>
    </row>
    <row r="34" spans="1:25" ht="15" x14ac:dyDescent="0.25">
      <c r="A34" s="69" t="s">
        <v>2</v>
      </c>
      <c r="B34" s="101">
        <v>195.62179899960756</v>
      </c>
      <c r="C34" s="101">
        <v>203.894356995821</v>
      </c>
      <c r="D34" s="101">
        <v>182.78876512497663</v>
      </c>
      <c r="E34" s="101">
        <v>168.076674900949</v>
      </c>
      <c r="F34" s="101">
        <v>157.23001679778099</v>
      </c>
      <c r="G34" s="101">
        <v>170.23621225357056</v>
      </c>
      <c r="H34" s="101">
        <v>222.71640732884407</v>
      </c>
      <c r="I34" s="101">
        <v>110.99828086793423</v>
      </c>
      <c r="J34" s="101">
        <v>169.02422691881657</v>
      </c>
      <c r="K34" t="s">
        <v>2</v>
      </c>
      <c r="L34" t="str">
        <f t="shared" ref="L34:L40" si="12">IF(K34=A34,"OK","problem")</f>
        <v>OK</v>
      </c>
      <c r="N34" s="73">
        <f t="shared" ref="N34:N41" si="13">AVERAGE(S34:Y34)</f>
        <v>0.36554845930643032</v>
      </c>
      <c r="P34" s="71" t="s">
        <v>2</v>
      </c>
      <c r="Q34" s="72">
        <f t="shared" si="4"/>
        <v>0.37242013318276662</v>
      </c>
      <c r="R34" s="72">
        <f t="shared" si="5"/>
        <v>0.38701618375689512</v>
      </c>
      <c r="S34" s="72">
        <f t="shared" si="6"/>
        <v>0.36785387787500873</v>
      </c>
      <c r="T34" s="72">
        <f t="shared" si="7"/>
        <v>0.36185918715745524</v>
      </c>
      <c r="U34" s="72">
        <f t="shared" si="8"/>
        <v>0.35582091820299078</v>
      </c>
      <c r="V34" s="72">
        <f t="shared" si="9"/>
        <v>0.37489796701091194</v>
      </c>
      <c r="W34" s="72">
        <f t="shared" si="10"/>
        <v>0.38534280640245233</v>
      </c>
      <c r="X34" s="72">
        <f t="shared" si="11"/>
        <v>0.34673251401580357</v>
      </c>
      <c r="Y34" s="72">
        <f t="shared" si="11"/>
        <v>0.3663319444803898</v>
      </c>
    </row>
    <row r="35" spans="1:25" ht="15" x14ac:dyDescent="0.25">
      <c r="A35" s="69" t="s">
        <v>3</v>
      </c>
      <c r="B35" s="101">
        <v>39.899540855549276</v>
      </c>
      <c r="C35" s="101">
        <v>44.072444377467036</v>
      </c>
      <c r="D35" s="101">
        <v>39.171300137415528</v>
      </c>
      <c r="E35" s="101">
        <v>39.444372858852148</v>
      </c>
      <c r="F35" s="101">
        <v>36.475865410640836</v>
      </c>
      <c r="G35" s="101">
        <v>38.276214774698019</v>
      </c>
      <c r="H35" s="101">
        <v>48.873374873772264</v>
      </c>
      <c r="I35" s="101">
        <v>26.574556400999427</v>
      </c>
      <c r="J35" s="101">
        <v>38.500248538330197</v>
      </c>
      <c r="K35" t="s">
        <v>3</v>
      </c>
      <c r="L35" t="str">
        <f t="shared" si="12"/>
        <v>OK</v>
      </c>
      <c r="N35" s="73">
        <f t="shared" si="13"/>
        <v>8.308680667675121E-2</v>
      </c>
      <c r="P35" s="71" t="s">
        <v>3</v>
      </c>
      <c r="Q35" s="72">
        <f t="shared" si="4"/>
        <v>7.5959797912832347E-2</v>
      </c>
      <c r="R35" s="72">
        <f t="shared" si="5"/>
        <v>8.3654837157434991E-2</v>
      </c>
      <c r="S35" s="72">
        <f t="shared" si="6"/>
        <v>7.8830417433490535E-2</v>
      </c>
      <c r="T35" s="72">
        <f t="shared" si="7"/>
        <v>8.4921412855480258E-2</v>
      </c>
      <c r="U35" s="72">
        <f t="shared" si="8"/>
        <v>8.2547061858776749E-2</v>
      </c>
      <c r="V35" s="72">
        <f t="shared" si="9"/>
        <v>8.4292730165619306E-2</v>
      </c>
      <c r="W35" s="72">
        <f t="shared" si="10"/>
        <v>8.4560467089482519E-2</v>
      </c>
      <c r="X35" s="72">
        <f t="shared" si="11"/>
        <v>8.3012661797315826E-2</v>
      </c>
      <c r="Y35" s="72">
        <f t="shared" si="11"/>
        <v>8.3442895537093428E-2</v>
      </c>
    </row>
    <row r="36" spans="1:25" ht="15" x14ac:dyDescent="0.25">
      <c r="A36" s="69" t="s">
        <v>4</v>
      </c>
      <c r="B36" s="101">
        <v>173.50245209783316</v>
      </c>
      <c r="C36" s="101">
        <v>175.58555085211992</v>
      </c>
      <c r="D36" s="101">
        <v>170.30043516680598</v>
      </c>
      <c r="E36" s="101">
        <v>156.9117177426815</v>
      </c>
      <c r="F36" s="101">
        <v>151.99032207578421</v>
      </c>
      <c r="G36" s="101">
        <v>148.73387664556503</v>
      </c>
      <c r="H36" s="101">
        <v>195.29860261082649</v>
      </c>
      <c r="I36" s="101">
        <v>97.553811453282833</v>
      </c>
      <c r="J36" s="101">
        <v>149.26519150286913</v>
      </c>
      <c r="K36" t="s">
        <v>4</v>
      </c>
      <c r="L36" t="str">
        <f t="shared" si="12"/>
        <v>OK</v>
      </c>
      <c r="N36" s="73">
        <f t="shared" si="13"/>
        <v>0.33117127699557442</v>
      </c>
      <c r="P36" s="71" t="s">
        <v>4</v>
      </c>
      <c r="Q36" s="72">
        <f t="shared" si="4"/>
        <v>0.33030984608183284</v>
      </c>
      <c r="R36" s="72">
        <f t="shared" si="5"/>
        <v>0.33328264114260153</v>
      </c>
      <c r="S36" s="72">
        <f t="shared" si="6"/>
        <v>0.34272169537924768</v>
      </c>
      <c r="T36" s="72">
        <f t="shared" si="7"/>
        <v>0.33782169162561287</v>
      </c>
      <c r="U36" s="72">
        <f t="shared" si="8"/>
        <v>0.34396317611877975</v>
      </c>
      <c r="V36" s="72">
        <f t="shared" si="9"/>
        <v>0.32754504603884343</v>
      </c>
      <c r="W36" s="72">
        <f t="shared" si="10"/>
        <v>0.337904658750243</v>
      </c>
      <c r="X36" s="72">
        <f t="shared" si="11"/>
        <v>0.30473515474771662</v>
      </c>
      <c r="Y36" s="72">
        <f t="shared" si="11"/>
        <v>0.32350751630857782</v>
      </c>
    </row>
    <row r="37" spans="1:25" ht="15" x14ac:dyDescent="0.25">
      <c r="A37" s="69" t="s">
        <v>5</v>
      </c>
      <c r="B37" s="101">
        <v>98.532543882727623</v>
      </c>
      <c r="C37" s="101">
        <v>88.042384654283524</v>
      </c>
      <c r="D37" s="101">
        <v>87.7610814422369</v>
      </c>
      <c r="E37" s="101">
        <v>84.688859611749649</v>
      </c>
      <c r="F37" s="101">
        <v>81.21692618727684</v>
      </c>
      <c r="G37" s="101">
        <v>83.226696684956551</v>
      </c>
      <c r="H37" s="101">
        <v>92.211257308721542</v>
      </c>
      <c r="I37" s="101">
        <v>76.074344228953123</v>
      </c>
      <c r="J37" s="101">
        <v>92.348968863487244</v>
      </c>
      <c r="K37" t="s">
        <v>5</v>
      </c>
      <c r="L37" t="str">
        <f t="shared" si="12"/>
        <v>OK</v>
      </c>
      <c r="N37" s="73">
        <f t="shared" si="13"/>
        <v>0.18905150199950427</v>
      </c>
      <c r="P37" s="71" t="s">
        <v>5</v>
      </c>
      <c r="Q37" s="72">
        <f t="shared" si="4"/>
        <v>0.18758391602213939</v>
      </c>
      <c r="R37" s="72">
        <f t="shared" si="5"/>
        <v>0.16711510911729552</v>
      </c>
      <c r="S37" s="72">
        <f t="shared" si="6"/>
        <v>0.17661508962522149</v>
      </c>
      <c r="T37" s="72">
        <f t="shared" si="7"/>
        <v>0.1823301294986919</v>
      </c>
      <c r="U37" s="72">
        <f t="shared" si="8"/>
        <v>0.1837987544499787</v>
      </c>
      <c r="V37" s="72">
        <f t="shared" si="9"/>
        <v>0.18328367963068087</v>
      </c>
      <c r="W37" s="72">
        <f t="shared" si="10"/>
        <v>0.1595434530370117</v>
      </c>
      <c r="X37" s="72">
        <f t="shared" si="11"/>
        <v>0.23763835277766551</v>
      </c>
      <c r="Y37" s="72">
        <f t="shared" si="11"/>
        <v>0.2001510549772797</v>
      </c>
    </row>
    <row r="38" spans="1:25" ht="15" x14ac:dyDescent="0.25">
      <c r="A38" s="69" t="s">
        <v>6</v>
      </c>
      <c r="B38" s="101">
        <v>2.5138888851070078</v>
      </c>
      <c r="C38" s="101">
        <v>0.90989612365655148</v>
      </c>
      <c r="D38" s="101">
        <v>1.4398880610979177</v>
      </c>
      <c r="E38" s="101">
        <v>1.7300047959684548</v>
      </c>
      <c r="F38" s="101">
        <v>2.1640474944496759</v>
      </c>
      <c r="G38" s="101">
        <v>1.4216522863677596</v>
      </c>
      <c r="H38" s="101">
        <v>2.8455788663933959</v>
      </c>
      <c r="I38" s="101">
        <v>0.96160640286325361</v>
      </c>
      <c r="J38" s="101">
        <v>1.694312681485826</v>
      </c>
      <c r="K38" t="s">
        <v>6</v>
      </c>
      <c r="L38" t="str">
        <f t="shared" si="12"/>
        <v>OK</v>
      </c>
      <c r="N38" s="73">
        <f t="shared" si="13"/>
        <v>3.7499784125795245E-3</v>
      </c>
      <c r="P38" s="71" t="s">
        <v>6</v>
      </c>
      <c r="Q38" s="72">
        <f t="shared" si="4"/>
        <v>4.7858819323101445E-3</v>
      </c>
      <c r="R38" s="72">
        <f t="shared" si="5"/>
        <v>1.7270930425993497E-3</v>
      </c>
      <c r="S38" s="72">
        <f t="shared" si="6"/>
        <v>2.8977076715773573E-3</v>
      </c>
      <c r="T38" s="72">
        <f t="shared" si="7"/>
        <v>3.7245984882588227E-3</v>
      </c>
      <c r="U38" s="72">
        <f t="shared" si="8"/>
        <v>4.8973687225404702E-3</v>
      </c>
      <c r="V38" s="72">
        <f t="shared" si="9"/>
        <v>3.1307942352583047E-3</v>
      </c>
      <c r="W38" s="72">
        <f t="shared" si="10"/>
        <v>4.9234062248341998E-3</v>
      </c>
      <c r="X38" s="72">
        <f t="shared" si="11"/>
        <v>3.0038321580419156E-3</v>
      </c>
      <c r="Y38" s="72">
        <f t="shared" si="11"/>
        <v>3.6721413875456035E-3</v>
      </c>
    </row>
    <row r="39" spans="1:25" ht="15" x14ac:dyDescent="0.25">
      <c r="A39" s="69" t="s">
        <v>7</v>
      </c>
      <c r="B39" s="101">
        <v>0.743048399919644</v>
      </c>
      <c r="C39" s="101">
        <v>0.61404096288606524</v>
      </c>
      <c r="D39" s="101">
        <v>0.67732610128587112</v>
      </c>
      <c r="E39" s="101">
        <v>1.0141062623588368</v>
      </c>
      <c r="F39" s="101">
        <v>1.0833206229144707</v>
      </c>
      <c r="G39" s="101">
        <v>1.1154808901483193</v>
      </c>
      <c r="H39" s="101">
        <v>0.96838289685547352</v>
      </c>
      <c r="I39" s="101">
        <v>0.63628821412567049</v>
      </c>
      <c r="J39" s="101">
        <v>0.4680172789376229</v>
      </c>
      <c r="K39" t="s">
        <v>7</v>
      </c>
      <c r="L39" t="str">
        <f t="shared" si="12"/>
        <v>OK</v>
      </c>
      <c r="N39" s="73">
        <f t="shared" si="13"/>
        <v>1.8760014291551669E-3</v>
      </c>
      <c r="P39" s="71" t="s">
        <v>7</v>
      </c>
      <c r="Q39" s="72">
        <f t="shared" si="4"/>
        <v>1.4145978897774608E-3</v>
      </c>
      <c r="R39" s="72">
        <f t="shared" si="5"/>
        <v>1.1655241156646868E-3</v>
      </c>
      <c r="S39" s="72">
        <f t="shared" si="6"/>
        <v>1.3630872377392263E-3</v>
      </c>
      <c r="T39" s="72">
        <f t="shared" si="7"/>
        <v>2.1833110870661436E-3</v>
      </c>
      <c r="U39" s="72">
        <f t="shared" si="8"/>
        <v>2.4516192684086967E-3</v>
      </c>
      <c r="V39" s="72">
        <f t="shared" si="9"/>
        <v>2.4565367874446239E-3</v>
      </c>
      <c r="W39" s="72">
        <f t="shared" si="10"/>
        <v>1.6754912115453143E-3</v>
      </c>
      <c r="X39" s="72">
        <f t="shared" si="11"/>
        <v>1.9876146765274278E-3</v>
      </c>
      <c r="Y39" s="72">
        <f t="shared" si="11"/>
        <v>1.0143497353547358E-3</v>
      </c>
    </row>
    <row r="40" spans="1:25" ht="15" x14ac:dyDescent="0.25">
      <c r="A40" s="69" t="s">
        <v>8</v>
      </c>
      <c r="B40" s="101">
        <v>1.8685830284957774</v>
      </c>
      <c r="C40" s="101">
        <v>0.72612942638806999</v>
      </c>
      <c r="D40" s="101">
        <v>0.55920720763970166</v>
      </c>
      <c r="E40" s="101">
        <v>1.1105894125066698</v>
      </c>
      <c r="F40" s="101">
        <v>2.1655061363708228</v>
      </c>
      <c r="G40" s="101">
        <v>0.91017392138019204</v>
      </c>
      <c r="H40" s="101">
        <v>0.49522346118465066</v>
      </c>
      <c r="I40" s="101">
        <v>0.33560059475712478</v>
      </c>
      <c r="J40" s="101">
        <v>0.34687195949481975</v>
      </c>
      <c r="K40" t="s">
        <v>8</v>
      </c>
      <c r="L40" t="str">
        <f t="shared" si="12"/>
        <v>OK</v>
      </c>
      <c r="N40" s="73">
        <f t="shared" si="13"/>
        <v>1.868349263166606E-3</v>
      </c>
      <c r="P40" s="71" t="s">
        <v>8</v>
      </c>
      <c r="Q40" s="72">
        <f t="shared" si="4"/>
        <v>3.5573639742309641E-3</v>
      </c>
      <c r="R40" s="72">
        <f t="shared" si="5"/>
        <v>1.3782815947184549E-3</v>
      </c>
      <c r="S40" s="72">
        <f t="shared" si="6"/>
        <v>1.1253784647282533E-3</v>
      </c>
      <c r="T40" s="72">
        <f t="shared" si="7"/>
        <v>2.3910336298131407E-3</v>
      </c>
      <c r="U40" s="72">
        <f t="shared" si="8"/>
        <v>4.9006697163219521E-3</v>
      </c>
      <c r="V40" s="72">
        <f t="shared" si="9"/>
        <v>2.0044052216312558E-3</v>
      </c>
      <c r="W40" s="72">
        <f t="shared" si="10"/>
        <v>8.5683313868952947E-4</v>
      </c>
      <c r="X40" s="72">
        <f t="shared" si="11"/>
        <v>1.0483372986991237E-3</v>
      </c>
      <c r="Y40" s="72">
        <f t="shared" si="11"/>
        <v>7.5178737228298641E-4</v>
      </c>
    </row>
    <row r="41" spans="1:25" ht="15" x14ac:dyDescent="0.25">
      <c r="A41" s="69" t="s">
        <v>16</v>
      </c>
      <c r="B41" s="101">
        <v>525.27181419487169</v>
      </c>
      <c r="C41" s="101">
        <v>526.83677208676522</v>
      </c>
      <c r="D41" s="101">
        <v>496.90590780474395</v>
      </c>
      <c r="E41" s="101">
        <v>464.48088335481185</v>
      </c>
      <c r="F41" s="101">
        <v>441.87963313636186</v>
      </c>
      <c r="G41" s="101">
        <v>454.0867842279219</v>
      </c>
      <c r="H41" s="101">
        <v>577.96954718868915</v>
      </c>
      <c r="I41" s="101">
        <v>320.12654245305384</v>
      </c>
      <c r="J41" s="101">
        <v>461.39636323161176</v>
      </c>
      <c r="N41" s="73">
        <f t="shared" si="13"/>
        <v>1</v>
      </c>
      <c r="P41" s="71" t="s">
        <v>16</v>
      </c>
      <c r="Q41" s="72">
        <f t="shared" si="4"/>
        <v>1</v>
      </c>
      <c r="R41" s="72">
        <f t="shared" si="5"/>
        <v>1</v>
      </c>
      <c r="S41" s="72">
        <f t="shared" si="6"/>
        <v>1</v>
      </c>
      <c r="T41" s="72">
        <f t="shared" si="7"/>
        <v>1</v>
      </c>
      <c r="U41" s="72">
        <f t="shared" si="8"/>
        <v>1</v>
      </c>
      <c r="V41" s="72">
        <f t="shared" si="9"/>
        <v>1</v>
      </c>
      <c r="W41" s="72">
        <f t="shared" si="10"/>
        <v>1</v>
      </c>
      <c r="X41" s="72">
        <f t="shared" si="11"/>
        <v>1</v>
      </c>
      <c r="Y41" s="72">
        <f t="shared" si="11"/>
        <v>1</v>
      </c>
    </row>
    <row r="43" spans="1:25" x14ac:dyDescent="0.2">
      <c r="R43" s="57"/>
      <c r="S43" s="57"/>
      <c r="T43" s="57"/>
      <c r="U43" s="57"/>
      <c r="V43" s="57"/>
    </row>
    <row r="44" spans="1:25" x14ac:dyDescent="0.2">
      <c r="Q44" s="57"/>
      <c r="R44" s="64"/>
      <c r="S44" s="57"/>
      <c r="T44" s="57"/>
      <c r="U44" s="57"/>
      <c r="V44" s="57"/>
    </row>
    <row r="45" spans="1:25" ht="18" thickBot="1" x14ac:dyDescent="0.35">
      <c r="A45" s="76" t="s">
        <v>9</v>
      </c>
      <c r="Q45" s="57"/>
      <c r="R45" s="65"/>
      <c r="S45" s="66"/>
      <c r="T45" s="57"/>
      <c r="U45" s="57"/>
      <c r="V45" s="57"/>
    </row>
    <row r="46" spans="1:25" ht="15.75" thickTop="1" x14ac:dyDescent="0.25">
      <c r="A46" s="68" t="s">
        <v>10</v>
      </c>
      <c r="B46" s="68" t="s">
        <v>11</v>
      </c>
      <c r="C46" s="68"/>
      <c r="D46" s="68"/>
      <c r="E46" s="68"/>
      <c r="F46" s="68"/>
      <c r="G46" s="68"/>
      <c r="H46" s="68"/>
      <c r="I46" s="68"/>
      <c r="J46" s="68"/>
      <c r="Q46" s="57"/>
      <c r="R46" s="65"/>
      <c r="S46" s="66"/>
      <c r="T46" s="57"/>
      <c r="U46" s="57"/>
      <c r="V46" s="57"/>
    </row>
    <row r="47" spans="1:25" ht="15" x14ac:dyDescent="0.25">
      <c r="A47" s="68" t="s">
        <v>12</v>
      </c>
      <c r="B47" s="68" t="s">
        <v>13</v>
      </c>
      <c r="C47" s="68"/>
      <c r="D47" s="68"/>
      <c r="E47" s="68"/>
      <c r="F47" s="68"/>
      <c r="G47" s="68"/>
      <c r="H47" s="68"/>
      <c r="I47" s="68"/>
      <c r="J47" s="68"/>
      <c r="Q47" s="57"/>
      <c r="R47" s="57"/>
      <c r="S47" s="63"/>
      <c r="T47" s="57"/>
      <c r="U47" s="57"/>
      <c r="V47" s="57"/>
    </row>
    <row r="48" spans="1:25" ht="15" x14ac:dyDescent="0.25">
      <c r="A48" s="68"/>
      <c r="B48" s="68"/>
      <c r="C48" s="68"/>
      <c r="D48" s="68"/>
      <c r="E48" s="68"/>
      <c r="F48" s="68"/>
      <c r="G48" s="68"/>
      <c r="H48" s="68"/>
      <c r="I48" s="68"/>
      <c r="J48" s="68"/>
      <c r="N48" s="79"/>
      <c r="Q48" s="57"/>
      <c r="R48" s="57"/>
      <c r="S48" s="63"/>
      <c r="T48" s="57"/>
      <c r="U48" s="57"/>
      <c r="V48" s="57"/>
    </row>
    <row r="49" spans="1:22" ht="15" x14ac:dyDescent="0.25">
      <c r="A49" s="68" t="s">
        <v>14</v>
      </c>
      <c r="B49" s="68" t="s">
        <v>15</v>
      </c>
      <c r="C49" s="68"/>
      <c r="D49" s="68"/>
      <c r="E49" s="68"/>
      <c r="F49" s="68"/>
      <c r="G49" s="68"/>
      <c r="H49" s="68"/>
      <c r="I49" s="68"/>
      <c r="J49" s="68"/>
      <c r="N49" s="79" t="s">
        <v>52</v>
      </c>
      <c r="R49" s="57"/>
      <c r="S49" s="63"/>
      <c r="T49" s="57"/>
      <c r="U49" s="57"/>
      <c r="V49" s="57"/>
    </row>
    <row r="50" spans="1:22" ht="15" x14ac:dyDescent="0.25">
      <c r="A50" s="68" t="s">
        <v>0</v>
      </c>
      <c r="B50" s="68">
        <v>2005</v>
      </c>
      <c r="C50" s="68">
        <v>2006</v>
      </c>
      <c r="D50" s="68">
        <v>2007</v>
      </c>
      <c r="E50" s="68">
        <v>2008</v>
      </c>
      <c r="F50" s="68">
        <v>2009</v>
      </c>
      <c r="G50" s="68">
        <v>2010</v>
      </c>
      <c r="H50" s="68">
        <v>2011</v>
      </c>
      <c r="I50" s="68">
        <v>2012</v>
      </c>
      <c r="J50" s="68">
        <v>2013</v>
      </c>
      <c r="N50" s="79"/>
      <c r="R50" s="57"/>
      <c r="S50" s="63"/>
      <c r="T50" s="57"/>
      <c r="U50" s="57"/>
      <c r="V50" s="57"/>
    </row>
    <row r="51" spans="1:22" ht="15" x14ac:dyDescent="0.25">
      <c r="A51" s="68" t="s">
        <v>1</v>
      </c>
      <c r="B51" s="75">
        <v>0.85941218477091752</v>
      </c>
      <c r="C51" s="75">
        <v>1.1447243082220666</v>
      </c>
      <c r="D51" s="75">
        <v>1.2587403314537369</v>
      </c>
      <c r="E51" s="75">
        <v>1.1267670164234005</v>
      </c>
      <c r="F51" s="75">
        <v>0.87898143596248701</v>
      </c>
      <c r="G51" s="75">
        <v>0.65601193602196872</v>
      </c>
      <c r="H51" s="75">
        <v>1.0888892491930164</v>
      </c>
      <c r="I51" s="75">
        <v>0.34116558532696217</v>
      </c>
      <c r="J51" s="75">
        <v>0.71658301929710433</v>
      </c>
      <c r="K51" t="s">
        <v>1</v>
      </c>
      <c r="L51" t="str">
        <f>IF(K51=A51,"OK","problem")</f>
        <v>OK</v>
      </c>
      <c r="N51" s="80">
        <f>AVERAGE(D51:J51)</f>
        <v>0.86673408195409662</v>
      </c>
      <c r="R51" s="57"/>
      <c r="S51" s="63"/>
      <c r="T51" s="57"/>
      <c r="U51" s="57"/>
      <c r="V51" s="57"/>
    </row>
    <row r="52" spans="1:22" ht="15" x14ac:dyDescent="0.25">
      <c r="A52" s="68" t="s">
        <v>2</v>
      </c>
      <c r="B52" s="75">
        <v>15.516594330547377</v>
      </c>
      <c r="C52" s="75">
        <v>16.765057812444866</v>
      </c>
      <c r="D52" s="75">
        <v>11.917786167701706</v>
      </c>
      <c r="E52" s="75">
        <v>13.521157698123716</v>
      </c>
      <c r="F52" s="75">
        <v>13.410255813738331</v>
      </c>
      <c r="G52" s="75">
        <v>25.23497967235744</v>
      </c>
      <c r="H52" s="75">
        <v>21.097654414828867</v>
      </c>
      <c r="I52" s="75">
        <v>6.7643733636941761</v>
      </c>
      <c r="J52" s="75">
        <v>15.501398683525622</v>
      </c>
      <c r="K52" t="s">
        <v>2</v>
      </c>
      <c r="L52" t="str">
        <f t="shared" ref="L52:L58" si="14">IF(K52=A52,"OK","problem")</f>
        <v>OK</v>
      </c>
      <c r="N52" s="80">
        <f t="shared" ref="N52:N59" si="15">AVERAGE(D52:J52)</f>
        <v>15.349657973424266</v>
      </c>
      <c r="R52" s="57"/>
      <c r="S52" s="63"/>
      <c r="T52" s="57"/>
      <c r="U52" s="57"/>
      <c r="V52" s="57"/>
    </row>
    <row r="53" spans="1:22" ht="15" x14ac:dyDescent="0.25">
      <c r="A53" s="68" t="s">
        <v>3</v>
      </c>
      <c r="B53" s="75">
        <v>3.5127313275588676</v>
      </c>
      <c r="C53" s="75">
        <v>3.754412185982801</v>
      </c>
      <c r="D53" s="75">
        <v>2.3834814736619592</v>
      </c>
      <c r="E53" s="75">
        <v>3.8755881496472284</v>
      </c>
      <c r="F53" s="75">
        <v>3.652552145649679</v>
      </c>
      <c r="G53" s="75">
        <v>2.7555822860449553</v>
      </c>
      <c r="H53" s="75">
        <v>3.9155056230956689</v>
      </c>
      <c r="I53" s="75">
        <v>1.9294969256152399</v>
      </c>
      <c r="J53" s="75">
        <v>3.3444833708344959</v>
      </c>
      <c r="K53" t="s">
        <v>3</v>
      </c>
      <c r="L53" t="str">
        <f t="shared" si="14"/>
        <v>OK</v>
      </c>
      <c r="N53" s="80">
        <f t="shared" si="15"/>
        <v>3.1223842820784609</v>
      </c>
      <c r="R53" s="57"/>
      <c r="S53" s="63"/>
      <c r="T53" s="57"/>
      <c r="U53" s="57"/>
      <c r="V53" s="57"/>
    </row>
    <row r="54" spans="1:22" ht="15" x14ac:dyDescent="0.25">
      <c r="A54" s="68" t="s">
        <v>4</v>
      </c>
      <c r="B54" s="75">
        <v>7.9358918205834925</v>
      </c>
      <c r="C54" s="75">
        <v>9.1630764920264482</v>
      </c>
      <c r="D54" s="75">
        <v>9.1874459372484125</v>
      </c>
      <c r="E54" s="75">
        <v>8.6417889341246337</v>
      </c>
      <c r="F54" s="75">
        <v>10.415379208279774</v>
      </c>
      <c r="G54" s="75">
        <v>11.836925838142633</v>
      </c>
      <c r="H54" s="75">
        <v>14.743196782656014</v>
      </c>
      <c r="I54" s="75">
        <v>4.7557690299581736</v>
      </c>
      <c r="J54" s="75">
        <v>14.016403713263571</v>
      </c>
      <c r="K54" t="s">
        <v>4</v>
      </c>
      <c r="L54" t="str">
        <f t="shared" si="14"/>
        <v>OK</v>
      </c>
      <c r="N54" s="80">
        <f t="shared" si="15"/>
        <v>10.51384420623903</v>
      </c>
      <c r="R54" s="57"/>
      <c r="S54" s="63"/>
      <c r="T54" s="57"/>
      <c r="U54" s="57"/>
      <c r="V54" s="57"/>
    </row>
    <row r="55" spans="1:22" ht="15" x14ac:dyDescent="0.25">
      <c r="A55" s="68" t="s">
        <v>5</v>
      </c>
      <c r="B55" s="75">
        <v>18.54701575729996</v>
      </c>
      <c r="C55" s="75">
        <v>10.882566066924483</v>
      </c>
      <c r="D55" s="75">
        <v>10.43842785526067</v>
      </c>
      <c r="E55" s="75">
        <v>7.4812484150752425</v>
      </c>
      <c r="F55" s="75">
        <v>6.4752901876345277</v>
      </c>
      <c r="G55" s="75">
        <v>6.6120856106281281</v>
      </c>
      <c r="H55" s="75">
        <v>7.2102489825338125</v>
      </c>
      <c r="I55" s="75">
        <v>6.8023577055428177</v>
      </c>
      <c r="J55" s="75">
        <v>5.3060235935263336</v>
      </c>
      <c r="K55" t="s">
        <v>5</v>
      </c>
      <c r="L55" t="str">
        <f t="shared" si="14"/>
        <v>OK</v>
      </c>
      <c r="N55" s="80">
        <f t="shared" si="15"/>
        <v>7.1893831928859333</v>
      </c>
      <c r="R55" s="57"/>
      <c r="S55" s="63"/>
      <c r="T55" s="57"/>
      <c r="U55" s="57"/>
      <c r="V55" s="57"/>
    </row>
    <row r="56" spans="1:22" ht="15" x14ac:dyDescent="0.25">
      <c r="A56" s="68" t="s">
        <v>6</v>
      </c>
      <c r="B56" s="75">
        <v>2.3751698635223875</v>
      </c>
      <c r="C56" s="75">
        <v>1.1492963177072966</v>
      </c>
      <c r="D56" s="75">
        <v>1.8176877907792459</v>
      </c>
      <c r="E56" s="75">
        <v>2.1089319987164572</v>
      </c>
      <c r="F56" s="75">
        <v>2.4469397937090775</v>
      </c>
      <c r="G56" s="75">
        <v>1.5294795162477328</v>
      </c>
      <c r="H56" s="75">
        <v>3.0445008283185189</v>
      </c>
      <c r="I56" s="75">
        <v>1.4384036286101036</v>
      </c>
      <c r="J56" s="75">
        <v>1.9354983635912504</v>
      </c>
      <c r="K56" t="s">
        <v>6</v>
      </c>
      <c r="L56" t="str">
        <f t="shared" si="14"/>
        <v>OK</v>
      </c>
      <c r="N56" s="80">
        <f t="shared" si="15"/>
        <v>2.0459202742817695</v>
      </c>
      <c r="R56" s="57"/>
      <c r="S56" s="57"/>
      <c r="T56" s="57"/>
      <c r="U56" s="57"/>
      <c r="V56" s="57"/>
    </row>
    <row r="57" spans="1:22" ht="15" x14ac:dyDescent="0.25">
      <c r="A57" s="68" t="s">
        <v>7</v>
      </c>
      <c r="B57" s="75">
        <v>0.10846027197840158</v>
      </c>
      <c r="C57" s="75">
        <v>0.1177755171811441</v>
      </c>
      <c r="D57" s="75">
        <v>8.6412900574941887E-2</v>
      </c>
      <c r="E57" s="75">
        <v>0.10563827971782302</v>
      </c>
      <c r="F57" s="75">
        <v>0.12265980880329153</v>
      </c>
      <c r="G57" s="75">
        <v>0.1032930370856775</v>
      </c>
      <c r="H57" s="75">
        <v>0.15465061270151637</v>
      </c>
      <c r="I57" s="75">
        <v>0.11358600688981824</v>
      </c>
      <c r="J57" s="75">
        <v>7.7889386346214451E-2</v>
      </c>
      <c r="K57" t="s">
        <v>7</v>
      </c>
      <c r="L57" t="str">
        <f t="shared" si="14"/>
        <v>OK</v>
      </c>
      <c r="N57" s="80">
        <f t="shared" si="15"/>
        <v>0.10916143315989757</v>
      </c>
    </row>
    <row r="58" spans="1:22" ht="15" x14ac:dyDescent="0.25">
      <c r="A58" s="68" t="s">
        <v>8</v>
      </c>
      <c r="B58" s="75">
        <v>0.19455519458279014</v>
      </c>
      <c r="C58" s="75">
        <v>6.7534645357227419E-2</v>
      </c>
      <c r="D58" s="75">
        <v>5.9974341762426775E-2</v>
      </c>
      <c r="E58" s="75">
        <v>0.13226660822692793</v>
      </c>
      <c r="F58" s="75">
        <v>0.26627432083478197</v>
      </c>
      <c r="G58" s="75">
        <v>9.249619601177983E-2</v>
      </c>
      <c r="H58" s="75">
        <v>4.4360739084368106E-2</v>
      </c>
      <c r="I58" s="75">
        <v>3.7314395820430946E-2</v>
      </c>
      <c r="J58" s="75">
        <v>3.0229455353662615E-2</v>
      </c>
      <c r="K58" t="s">
        <v>8</v>
      </c>
      <c r="L58" t="str">
        <f t="shared" si="14"/>
        <v>OK</v>
      </c>
      <c r="N58" s="80">
        <f t="shared" si="15"/>
        <v>9.4702293870625454E-2</v>
      </c>
      <c r="R58" s="67"/>
    </row>
    <row r="59" spans="1:22" ht="15" x14ac:dyDescent="0.25">
      <c r="A59" s="68" t="s">
        <v>16</v>
      </c>
      <c r="B59" s="75">
        <v>49.049830750844194</v>
      </c>
      <c r="C59" s="75">
        <v>43.044443345846332</v>
      </c>
      <c r="D59" s="75">
        <v>37.1499567984431</v>
      </c>
      <c r="E59" s="75">
        <v>36.993387100055429</v>
      </c>
      <c r="F59" s="75">
        <v>37.66833271461195</v>
      </c>
      <c r="G59" s="75">
        <v>48.820854092540316</v>
      </c>
      <c r="H59" s="75">
        <v>51.299007232411782</v>
      </c>
      <c r="I59" s="75">
        <v>22.182466641457722</v>
      </c>
      <c r="J59" s="75">
        <v>40.928509585738254</v>
      </c>
      <c r="N59" s="80">
        <f t="shared" si="15"/>
        <v>39.291787737894083</v>
      </c>
    </row>
    <row r="61" spans="1:22" x14ac:dyDescent="0.2">
      <c r="J61" s="56"/>
      <c r="K61" s="56"/>
      <c r="L61" s="56"/>
      <c r="M61" s="56"/>
      <c r="O61" s="56"/>
      <c r="P61" s="81"/>
      <c r="Q61" s="57"/>
      <c r="R61" s="57"/>
      <c r="S61" s="57"/>
      <c r="T61" s="57"/>
      <c r="U61" s="57"/>
    </row>
    <row r="62" spans="1:22" x14ac:dyDescent="0.2">
      <c r="Q62" s="57"/>
      <c r="R62" s="64"/>
      <c r="S62" s="57"/>
      <c r="T62" s="57"/>
      <c r="U62" s="57"/>
    </row>
    <row r="63" spans="1:22" ht="18" thickBot="1" x14ac:dyDescent="0.35">
      <c r="A63" s="76" t="s">
        <v>17</v>
      </c>
      <c r="Q63" s="57"/>
      <c r="R63" s="65"/>
      <c r="S63" s="66"/>
      <c r="T63" s="66"/>
      <c r="U63" s="57"/>
    </row>
    <row r="64" spans="1:22" ht="15.75" thickTop="1" x14ac:dyDescent="0.25">
      <c r="A64" s="68" t="s">
        <v>10</v>
      </c>
      <c r="B64" s="68" t="s">
        <v>11</v>
      </c>
      <c r="C64" s="68"/>
      <c r="D64" s="68"/>
      <c r="E64" s="68"/>
      <c r="F64" s="68"/>
      <c r="G64" s="68"/>
      <c r="H64" s="68"/>
      <c r="I64" s="68"/>
      <c r="J64" s="68"/>
      <c r="Q64" s="57"/>
      <c r="R64" s="65"/>
      <c r="S64" s="66"/>
      <c r="T64" s="66"/>
      <c r="U64" s="57"/>
    </row>
    <row r="65" spans="1:21" ht="15" x14ac:dyDescent="0.25">
      <c r="A65" s="68" t="s">
        <v>12</v>
      </c>
      <c r="B65" s="68" t="s">
        <v>13</v>
      </c>
      <c r="C65" s="68"/>
      <c r="D65" s="68"/>
      <c r="E65" s="68"/>
      <c r="F65" s="68"/>
      <c r="G65" s="68"/>
      <c r="H65" s="68"/>
      <c r="I65" s="68"/>
      <c r="J65" s="68"/>
      <c r="Q65" s="57"/>
      <c r="R65" s="57"/>
      <c r="S65" s="91"/>
      <c r="T65" s="92"/>
      <c r="U65" s="57"/>
    </row>
    <row r="66" spans="1:21" ht="15" x14ac:dyDescent="0.25">
      <c r="A66" s="68"/>
      <c r="B66" s="68"/>
      <c r="C66" s="68"/>
      <c r="D66" s="68"/>
      <c r="E66" s="68"/>
      <c r="F66" s="68"/>
      <c r="G66" s="68"/>
      <c r="H66" s="68"/>
      <c r="I66" s="68"/>
      <c r="J66" s="68"/>
      <c r="Q66" s="57"/>
      <c r="R66" s="57"/>
      <c r="S66" s="91"/>
      <c r="T66" s="92"/>
      <c r="U66" s="57"/>
    </row>
    <row r="67" spans="1:21" ht="15" x14ac:dyDescent="0.25">
      <c r="A67" s="68" t="s">
        <v>18</v>
      </c>
      <c r="B67" s="68" t="s">
        <v>15</v>
      </c>
      <c r="C67" s="68"/>
      <c r="D67" s="68"/>
      <c r="E67" s="68"/>
      <c r="F67" s="68"/>
      <c r="G67" s="68"/>
      <c r="H67" s="68"/>
      <c r="I67" s="68"/>
      <c r="J67" s="68"/>
      <c r="N67" s="79" t="s">
        <v>52</v>
      </c>
      <c r="Q67" s="64"/>
      <c r="R67" s="57"/>
      <c r="S67" s="91"/>
      <c r="T67" s="92"/>
      <c r="U67" s="57"/>
    </row>
    <row r="68" spans="1:21" ht="15" x14ac:dyDescent="0.25">
      <c r="A68" s="68" t="s">
        <v>0</v>
      </c>
      <c r="B68" s="68">
        <v>2005</v>
      </c>
      <c r="C68" s="68">
        <v>2006</v>
      </c>
      <c r="D68" s="68">
        <v>2007</v>
      </c>
      <c r="E68" s="68">
        <v>2008</v>
      </c>
      <c r="F68" s="68">
        <v>2009</v>
      </c>
      <c r="G68" s="68">
        <v>2010</v>
      </c>
      <c r="H68" s="68">
        <v>2011</v>
      </c>
      <c r="I68" s="68">
        <v>2012</v>
      </c>
      <c r="J68" s="68">
        <v>2013</v>
      </c>
      <c r="N68" s="79"/>
      <c r="Q68" s="64"/>
      <c r="R68" s="57"/>
      <c r="S68" s="91"/>
      <c r="T68" s="92"/>
      <c r="U68" s="57"/>
    </row>
    <row r="69" spans="1:21" ht="15" x14ac:dyDescent="0.25">
      <c r="A69" s="68" t="s">
        <v>1</v>
      </c>
      <c r="B69" s="77">
        <v>6.8261719511377467E-2</v>
      </c>
      <c r="C69" s="77">
        <v>8.8110149829573409E-2</v>
      </c>
      <c r="D69" s="77">
        <v>8.8594368426885603E-2</v>
      </c>
      <c r="E69" s="77">
        <v>9.7940923847289946E-2</v>
      </c>
      <c r="F69" s="77">
        <v>9.2004984717343807E-2</v>
      </c>
      <c r="G69" s="77">
        <v>6.4526969449048163E-2</v>
      </c>
      <c r="H69" s="77">
        <v>7.4782652300288383E-2</v>
      </c>
      <c r="I69" s="77">
        <v>4.8793326134231096E-2</v>
      </c>
      <c r="J69" s="77">
        <v>7.3506810867468506E-2</v>
      </c>
      <c r="K69" t="s">
        <v>1</v>
      </c>
      <c r="L69" t="str">
        <f>IF(K69=A69,"OK","problem")</f>
        <v>OK</v>
      </c>
      <c r="N69" s="102">
        <f>AVERAGE(D69:J69)</f>
        <v>7.7164290820365064E-2</v>
      </c>
      <c r="Q69" s="64"/>
      <c r="R69" s="57"/>
      <c r="S69" s="91"/>
      <c r="T69" s="92"/>
      <c r="U69" s="57"/>
    </row>
    <row r="70" spans="1:21" ht="15" x14ac:dyDescent="0.25">
      <c r="A70" s="68" t="s">
        <v>2</v>
      </c>
      <c r="B70" s="77">
        <v>7.9319351983765912E-2</v>
      </c>
      <c r="C70" s="77">
        <v>8.222423641076286E-2</v>
      </c>
      <c r="D70" s="77">
        <v>6.519977395521688E-2</v>
      </c>
      <c r="E70" s="77">
        <v>8.0446365958227156E-2</v>
      </c>
      <c r="F70" s="77">
        <v>8.5290684863220043E-2</v>
      </c>
      <c r="G70" s="77">
        <v>0.14823508663814364</v>
      </c>
      <c r="H70" s="77">
        <v>9.4728783873016892E-2</v>
      </c>
      <c r="I70" s="77">
        <v>6.0941244412086246E-2</v>
      </c>
      <c r="J70" s="77">
        <v>9.1711105361073741E-2</v>
      </c>
      <c r="K70" t="s">
        <v>2</v>
      </c>
      <c r="L70" t="str">
        <f t="shared" ref="L70:L76" si="16">IF(K70=A70,"OK","problem")</f>
        <v>OK</v>
      </c>
      <c r="N70" s="102">
        <f t="shared" ref="N70:N76" si="17">AVERAGE(D70:J70)</f>
        <v>8.9507577865854948E-2</v>
      </c>
      <c r="Q70" s="64"/>
      <c r="R70" s="57"/>
      <c r="S70" s="91"/>
      <c r="T70" s="92"/>
      <c r="U70" s="57"/>
    </row>
    <row r="71" spans="1:21" ht="15" x14ac:dyDescent="0.25">
      <c r="A71" s="68" t="s">
        <v>3</v>
      </c>
      <c r="B71" s="77">
        <v>8.803939223953032E-2</v>
      </c>
      <c r="C71" s="77">
        <v>8.5187291946582464E-2</v>
      </c>
      <c r="D71" s="77">
        <v>6.0847647775298434E-2</v>
      </c>
      <c r="E71" s="77">
        <v>9.8254525772678486E-2</v>
      </c>
      <c r="F71" s="77">
        <v>0.10013613397597818</v>
      </c>
      <c r="G71" s="77">
        <v>7.1992026961519087E-2</v>
      </c>
      <c r="H71" s="77">
        <v>8.0115310907185017E-2</v>
      </c>
      <c r="I71" s="77">
        <v>7.260692884200598E-2</v>
      </c>
      <c r="J71" s="77">
        <v>8.6869137156472764E-2</v>
      </c>
      <c r="K71" t="s">
        <v>3</v>
      </c>
      <c r="L71" t="str">
        <f t="shared" si="16"/>
        <v>OK</v>
      </c>
      <c r="N71" s="102">
        <f t="shared" si="17"/>
        <v>8.154595877016256E-2</v>
      </c>
      <c r="Q71" s="64"/>
      <c r="R71" s="57"/>
      <c r="S71" s="91"/>
      <c r="T71" s="92"/>
      <c r="U71" s="57"/>
    </row>
    <row r="72" spans="1:21" ht="15" x14ac:dyDescent="0.25">
      <c r="A72" s="68" t="s">
        <v>4</v>
      </c>
      <c r="B72" s="77">
        <v>4.5739364052956817E-2</v>
      </c>
      <c r="C72" s="77">
        <v>5.2185823079164938E-2</v>
      </c>
      <c r="D72" s="77">
        <v>5.3948458371521409E-2</v>
      </c>
      <c r="E72" s="77">
        <v>5.5074210253030602E-2</v>
      </c>
      <c r="F72" s="77">
        <v>6.8526594759675152E-2</v>
      </c>
      <c r="G72" s="77">
        <v>7.9584598378688115E-2</v>
      </c>
      <c r="H72" s="77">
        <v>7.5490539028765777E-2</v>
      </c>
      <c r="I72" s="77">
        <v>4.8750212412106989E-2</v>
      </c>
      <c r="J72" s="77">
        <v>9.3902694741755333E-2</v>
      </c>
      <c r="K72" t="s">
        <v>4</v>
      </c>
      <c r="L72" t="str">
        <f t="shared" si="16"/>
        <v>OK</v>
      </c>
      <c r="N72" s="102">
        <f t="shared" si="17"/>
        <v>6.7896758277934774E-2</v>
      </c>
      <c r="Q72" s="64"/>
      <c r="R72" s="57"/>
      <c r="S72" s="91"/>
      <c r="T72" s="92"/>
      <c r="U72" s="57"/>
    </row>
    <row r="73" spans="1:21" ht="15" x14ac:dyDescent="0.25">
      <c r="A73" s="68" t="s">
        <v>5</v>
      </c>
      <c r="B73" s="77">
        <v>0.18823238522466668</v>
      </c>
      <c r="C73" s="77">
        <v>0.12360598942949023</v>
      </c>
      <c r="D73" s="77">
        <v>0.11894142236762539</v>
      </c>
      <c r="E73" s="77">
        <v>8.8338046460567782E-2</v>
      </c>
      <c r="F73" s="77">
        <v>7.9728333632120688E-2</v>
      </c>
      <c r="G73" s="77">
        <v>7.9446690473097686E-2</v>
      </c>
      <c r="H73" s="77">
        <v>7.8192719554772319E-2</v>
      </c>
      <c r="I73" s="77">
        <v>8.941723749954994E-2</v>
      </c>
      <c r="J73" s="77">
        <v>5.7456229980974036E-2</v>
      </c>
      <c r="K73" t="s">
        <v>5</v>
      </c>
      <c r="L73" t="str">
        <f t="shared" si="16"/>
        <v>OK</v>
      </c>
      <c r="N73" s="102">
        <f t="shared" si="17"/>
        <v>8.4502954281243978E-2</v>
      </c>
      <c r="Q73" s="64"/>
      <c r="R73" s="57"/>
      <c r="S73" s="91"/>
      <c r="T73" s="91"/>
      <c r="U73" s="57"/>
    </row>
    <row r="74" spans="1:21" ht="15" x14ac:dyDescent="0.25">
      <c r="A74" s="68" t="s">
        <v>6</v>
      </c>
      <c r="B74" s="77">
        <v>0.94481895265680549</v>
      </c>
      <c r="C74" s="77">
        <v>1.2631071699576872</v>
      </c>
      <c r="D74" s="77">
        <v>1.2623813196931817</v>
      </c>
      <c r="E74" s="77">
        <v>1.2190324579625684</v>
      </c>
      <c r="F74" s="77">
        <v>1.130723701760225</v>
      </c>
      <c r="G74" s="77">
        <v>1.0758464154096818</v>
      </c>
      <c r="H74" s="77">
        <v>1.0699056224638206</v>
      </c>
      <c r="I74" s="77">
        <v>1.4958340796475058</v>
      </c>
      <c r="J74" s="77">
        <v>1.142350160475643</v>
      </c>
      <c r="K74" t="s">
        <v>6</v>
      </c>
      <c r="L74" t="str">
        <f t="shared" si="16"/>
        <v>OK</v>
      </c>
      <c r="N74" s="102">
        <f t="shared" si="17"/>
        <v>1.1994391082018037</v>
      </c>
      <c r="Q74" s="64"/>
      <c r="R74" s="57"/>
      <c r="S74" s="57"/>
      <c r="T74" s="57"/>
      <c r="U74" s="57"/>
    </row>
    <row r="75" spans="1:21" ht="15" x14ac:dyDescent="0.25">
      <c r="A75" s="68" t="s">
        <v>7</v>
      </c>
      <c r="B75" s="77">
        <v>0.14596663150089667</v>
      </c>
      <c r="C75" s="77">
        <v>0.19180400706100326</v>
      </c>
      <c r="D75" s="77">
        <v>0.12757946343849902</v>
      </c>
      <c r="E75" s="77">
        <v>0.10416884663753649</v>
      </c>
      <c r="F75" s="77">
        <v>0.11322576733866502</v>
      </c>
      <c r="G75" s="77">
        <v>9.2599557731502857E-2</v>
      </c>
      <c r="H75" s="77">
        <v>0.15969985963578745</v>
      </c>
      <c r="I75" s="77">
        <v>0.17851345407347805</v>
      </c>
      <c r="J75" s="77">
        <v>0.16642416819101141</v>
      </c>
      <c r="K75" t="s">
        <v>7</v>
      </c>
      <c r="L75" t="str">
        <f t="shared" si="16"/>
        <v>OK</v>
      </c>
      <c r="N75" s="102">
        <f t="shared" si="17"/>
        <v>0.13460158814949721</v>
      </c>
      <c r="Q75" s="64"/>
      <c r="R75" s="57"/>
      <c r="S75" s="57"/>
      <c r="T75" s="57"/>
      <c r="U75" s="57"/>
    </row>
    <row r="76" spans="1:21" ht="15" x14ac:dyDescent="0.25">
      <c r="A76" s="68" t="s">
        <v>8</v>
      </c>
      <c r="B76" s="77">
        <v>0.10411910609046281</v>
      </c>
      <c r="C76" s="77">
        <v>9.300634694445567E-2</v>
      </c>
      <c r="D76" s="77">
        <v>0.10724887115737672</v>
      </c>
      <c r="E76" s="77">
        <v>0.11909586633677149</v>
      </c>
      <c r="F76" s="77">
        <v>0.12296170228408208</v>
      </c>
      <c r="G76" s="77">
        <v>0.10162474867607518</v>
      </c>
      <c r="H76" s="77">
        <v>8.9577216269702567E-2</v>
      </c>
      <c r="I76" s="77">
        <v>0.11118691803104667</v>
      </c>
      <c r="J76" s="77">
        <v>8.7148743293313305E-2</v>
      </c>
      <c r="K76" t="s">
        <v>8</v>
      </c>
      <c r="L76" t="str">
        <f t="shared" si="16"/>
        <v>OK</v>
      </c>
      <c r="N76" s="102">
        <f t="shared" si="17"/>
        <v>0.105549152292624</v>
      </c>
      <c r="Q76" s="64"/>
      <c r="R76" s="57"/>
      <c r="S76" s="57"/>
      <c r="T76" s="57"/>
      <c r="U76" s="57"/>
    </row>
    <row r="77" spans="1:21" ht="15" x14ac:dyDescent="0.25">
      <c r="A77" s="68" t="s">
        <v>16</v>
      </c>
      <c r="B77" s="77">
        <v>9.3379902414956334E-2</v>
      </c>
      <c r="C77" s="77">
        <v>8.1703566695525393E-2</v>
      </c>
      <c r="D77" s="77">
        <v>7.4762558091865036E-2</v>
      </c>
      <c r="E77" s="77">
        <v>7.9644584795100351E-2</v>
      </c>
      <c r="F77" s="77">
        <v>8.5245686584943123E-2</v>
      </c>
      <c r="G77" s="77">
        <v>0.10751436903311293</v>
      </c>
      <c r="H77" s="77">
        <v>8.8757283981372545E-2</v>
      </c>
      <c r="I77" s="77">
        <v>6.9292806749102209E-2</v>
      </c>
      <c r="J77" s="77">
        <v>8.8705748131770512E-2</v>
      </c>
      <c r="N77" s="102">
        <f>AVERAGE(D77:J77)</f>
        <v>8.4846148195323837E-2</v>
      </c>
      <c r="Q77" s="64"/>
      <c r="R77" s="57"/>
      <c r="S77" s="57"/>
      <c r="T77" s="57"/>
      <c r="U77" s="57"/>
    </row>
    <row r="78" spans="1:21" x14ac:dyDescent="0.2">
      <c r="Q78" s="64"/>
      <c r="R78" s="57"/>
      <c r="S78" s="57"/>
      <c r="T78" s="57"/>
      <c r="U78" s="57"/>
    </row>
    <row r="79" spans="1:21" x14ac:dyDescent="0.2">
      <c r="R79" s="57"/>
      <c r="S79" s="57"/>
      <c r="T79" s="57"/>
      <c r="U79" s="57"/>
    </row>
    <row r="81" spans="1:14" customFormat="1" ht="18" thickBot="1" x14ac:dyDescent="0.35">
      <c r="A81" s="76" t="s">
        <v>27</v>
      </c>
    </row>
    <row r="82" spans="1:14" customFormat="1" ht="15.75" thickTop="1" x14ac:dyDescent="0.25">
      <c r="A82" s="68" t="s">
        <v>10</v>
      </c>
      <c r="B82" s="68" t="s">
        <v>11</v>
      </c>
      <c r="C82" s="68"/>
      <c r="D82" s="68"/>
      <c r="E82" s="68"/>
      <c r="F82" s="68"/>
      <c r="G82" s="68"/>
      <c r="H82" s="68"/>
      <c r="I82" s="68"/>
      <c r="J82" s="68"/>
    </row>
    <row r="83" spans="1:14" customFormat="1" ht="15" x14ac:dyDescent="0.25">
      <c r="A83" s="68" t="s">
        <v>12</v>
      </c>
      <c r="B83" s="68" t="s">
        <v>13</v>
      </c>
      <c r="C83" s="68"/>
      <c r="D83" s="68"/>
      <c r="E83" s="68"/>
      <c r="F83" s="68"/>
      <c r="G83" s="68"/>
      <c r="H83" s="68"/>
      <c r="I83" s="68"/>
      <c r="J83" s="68"/>
    </row>
    <row r="84" spans="1:14" customFormat="1" ht="15" x14ac:dyDescent="0.25">
      <c r="A84" s="68"/>
      <c r="B84" s="68"/>
      <c r="C84" s="68"/>
      <c r="D84" s="68"/>
      <c r="E84" s="68"/>
      <c r="F84" s="68"/>
      <c r="G84" s="68"/>
      <c r="H84" s="68"/>
      <c r="I84" s="68"/>
      <c r="J84" s="68"/>
    </row>
    <row r="85" spans="1:14" customFormat="1" ht="15" x14ac:dyDescent="0.25">
      <c r="A85" s="68" t="s">
        <v>14</v>
      </c>
      <c r="B85" s="68" t="s">
        <v>15</v>
      </c>
      <c r="C85" s="68"/>
      <c r="D85" s="68"/>
      <c r="E85" s="68"/>
      <c r="F85" s="68"/>
      <c r="G85" s="68"/>
      <c r="H85" s="68"/>
      <c r="I85" s="68"/>
      <c r="J85" s="68"/>
      <c r="N85" s="79" t="s">
        <v>52</v>
      </c>
    </row>
    <row r="86" spans="1:14" customFormat="1" ht="15" x14ac:dyDescent="0.25">
      <c r="A86" s="68" t="s">
        <v>0</v>
      </c>
      <c r="B86" s="68">
        <v>2005</v>
      </c>
      <c r="C86" s="68">
        <v>2006</v>
      </c>
      <c r="D86" s="68">
        <v>2007</v>
      </c>
      <c r="E86" s="68">
        <v>2008</v>
      </c>
      <c r="F86" s="68">
        <v>2009</v>
      </c>
      <c r="G86" s="68">
        <v>2010</v>
      </c>
      <c r="H86" s="68">
        <v>2011</v>
      </c>
      <c r="I86" s="68">
        <v>2012</v>
      </c>
      <c r="J86" s="68">
        <v>2013</v>
      </c>
      <c r="N86" s="79"/>
    </row>
    <row r="87" spans="1:14" customFormat="1" ht="15" x14ac:dyDescent="0.25">
      <c r="A87" s="68" t="s">
        <v>1</v>
      </c>
      <c r="B87" s="95">
        <v>1.7521205916824212E-2</v>
      </c>
      <c r="C87" s="95">
        <v>2.6594008871821763E-2</v>
      </c>
      <c r="D87" s="95">
        <v>3.3882686278291684E-2</v>
      </c>
      <c r="E87" s="95">
        <v>3.045860638215829E-2</v>
      </c>
      <c r="F87" s="95">
        <v>2.3334758207164307E-2</v>
      </c>
      <c r="G87" s="95">
        <v>1.3437125347674026E-2</v>
      </c>
      <c r="H87" s="95">
        <v>2.1226322066229646E-2</v>
      </c>
      <c r="I87" s="95">
        <v>1.5379966116542866E-2</v>
      </c>
      <c r="J87" s="95">
        <v>1.7508163051869381E-2</v>
      </c>
      <c r="K87" t="s">
        <v>1</v>
      </c>
      <c r="L87" t="str">
        <f>IF(K87=A87,"OK","problem")</f>
        <v>OK</v>
      </c>
      <c r="N87" s="97">
        <f>AVERAGE(D87:J87)</f>
        <v>2.2175375349990027E-2</v>
      </c>
    </row>
    <row r="88" spans="1:14" customFormat="1" ht="15" x14ac:dyDescent="0.25">
      <c r="A88" s="68" t="s">
        <v>2</v>
      </c>
      <c r="B88" s="95">
        <v>0.31634348361702191</v>
      </c>
      <c r="C88" s="95">
        <v>0.38948250945525692</v>
      </c>
      <c r="D88" s="95">
        <v>0.32080215415489161</v>
      </c>
      <c r="E88" s="95">
        <v>0.36550201963267798</v>
      </c>
      <c r="F88" s="95">
        <v>0.35600874387881654</v>
      </c>
      <c r="G88" s="95">
        <v>0.51688935274512682</v>
      </c>
      <c r="H88" s="95">
        <v>0.41126827892097939</v>
      </c>
      <c r="I88" s="95">
        <v>0.30494234356480271</v>
      </c>
      <c r="J88" s="95">
        <v>0.37874329753085273</v>
      </c>
      <c r="K88" t="s">
        <v>2</v>
      </c>
      <c r="L88" t="str">
        <f t="shared" ref="L88:L94" si="18">IF(K88=A88,"OK","problem")</f>
        <v>OK</v>
      </c>
      <c r="N88" s="97">
        <f t="shared" ref="N88:N94" si="19">AVERAGE(D88:J88)</f>
        <v>0.37916517006116396</v>
      </c>
    </row>
    <row r="89" spans="1:14" customFormat="1" ht="15" x14ac:dyDescent="0.25">
      <c r="A89" s="68" t="s">
        <v>3</v>
      </c>
      <c r="B89" s="95">
        <v>7.1615564697915093E-2</v>
      </c>
      <c r="C89" s="95">
        <v>8.7221761838513615E-2</v>
      </c>
      <c r="D89" s="95">
        <v>6.4158391531745934E-2</v>
      </c>
      <c r="E89" s="95">
        <v>0.10476434988677805</v>
      </c>
      <c r="F89" s="95">
        <v>9.6966122002867805E-2</v>
      </c>
      <c r="G89" s="95">
        <v>5.6442730002669091E-2</v>
      </c>
      <c r="H89" s="95">
        <v>7.6327122771720435E-2</v>
      </c>
      <c r="I89" s="95">
        <v>8.6982974292368551E-2</v>
      </c>
      <c r="J89" s="95">
        <v>8.1715249460241723E-2</v>
      </c>
      <c r="K89" t="s">
        <v>3</v>
      </c>
      <c r="L89" t="str">
        <f t="shared" si="18"/>
        <v>OK</v>
      </c>
      <c r="N89" s="97">
        <f t="shared" si="19"/>
        <v>8.1050991421198787E-2</v>
      </c>
    </row>
    <row r="90" spans="1:14" customFormat="1" ht="15" x14ac:dyDescent="0.25">
      <c r="A90" s="68" t="s">
        <v>4</v>
      </c>
      <c r="B90" s="95">
        <v>0.16179244044480029</v>
      </c>
      <c r="C90" s="95">
        <v>0.21287478196441026</v>
      </c>
      <c r="D90" s="95">
        <v>0.24730704229603423</v>
      </c>
      <c r="E90" s="95">
        <v>0.23360361436359758</v>
      </c>
      <c r="F90" s="95">
        <v>0.27650226218373442</v>
      </c>
      <c r="G90" s="95">
        <v>0.24245634489936713</v>
      </c>
      <c r="H90" s="95">
        <v>0.28739731191797713</v>
      </c>
      <c r="I90" s="95">
        <v>0.2143931559473157</v>
      </c>
      <c r="J90" s="95">
        <v>0.3424606430855146</v>
      </c>
      <c r="K90" t="s">
        <v>4</v>
      </c>
      <c r="L90" t="str">
        <f t="shared" si="18"/>
        <v>OK</v>
      </c>
      <c r="N90" s="97">
        <f t="shared" si="19"/>
        <v>0.26344576781336299</v>
      </c>
    </row>
    <row r="91" spans="1:14" customFormat="1" ht="15" x14ac:dyDescent="0.25">
      <c r="A91" s="68" t="s">
        <v>5</v>
      </c>
      <c r="B91" s="95">
        <v>0.37812598888490045</v>
      </c>
      <c r="C91" s="95">
        <v>0.25282162390827201</v>
      </c>
      <c r="D91" s="95">
        <v>0.2809808881311574</v>
      </c>
      <c r="E91" s="95">
        <v>0.20223204744244772</v>
      </c>
      <c r="F91" s="95">
        <v>0.17190275547084921</v>
      </c>
      <c r="G91" s="95">
        <v>0.13543568078704374</v>
      </c>
      <c r="H91" s="95">
        <v>0.1405533824439828</v>
      </c>
      <c r="I91" s="95">
        <v>0.3066547023598184</v>
      </c>
      <c r="J91" s="95">
        <v>0.12964126099952694</v>
      </c>
      <c r="K91" t="s">
        <v>5</v>
      </c>
      <c r="L91" t="str">
        <f t="shared" si="18"/>
        <v>OK</v>
      </c>
      <c r="N91" s="97">
        <f t="shared" si="19"/>
        <v>0.19534295966211807</v>
      </c>
    </row>
    <row r="92" spans="1:14" customFormat="1" ht="15" x14ac:dyDescent="0.25">
      <c r="A92" s="68" t="s">
        <v>6</v>
      </c>
      <c r="B92" s="95">
        <v>4.8423609769163344E-2</v>
      </c>
      <c r="C92" s="95">
        <v>2.6700224892516829E-2</v>
      </c>
      <c r="D92" s="95">
        <v>4.8928395815938677E-2</v>
      </c>
      <c r="E92" s="95">
        <v>5.700835106048717E-2</v>
      </c>
      <c r="F92" s="95">
        <v>6.4960130097817773E-2</v>
      </c>
      <c r="G92" s="95">
        <v>3.1328405548755704E-2</v>
      </c>
      <c r="H92" s="95">
        <v>5.9348143220887516E-2</v>
      </c>
      <c r="I92" s="95">
        <v>6.4844169580393379E-2</v>
      </c>
      <c r="J92" s="95">
        <v>4.7289734788331615E-2</v>
      </c>
      <c r="K92" t="s">
        <v>6</v>
      </c>
      <c r="L92" t="str">
        <f t="shared" si="18"/>
        <v>OK</v>
      </c>
      <c r="N92" s="97">
        <f t="shared" si="19"/>
        <v>5.3386761444658822E-2</v>
      </c>
    </row>
    <row r="93" spans="1:14" customFormat="1" ht="15" x14ac:dyDescent="0.25">
      <c r="A93" s="68" t="s">
        <v>7</v>
      </c>
      <c r="B93" s="95">
        <v>2.2112262227639771E-3</v>
      </c>
      <c r="C93" s="95">
        <v>2.7361375366121237E-3</v>
      </c>
      <c r="D93" s="95">
        <v>2.3260565562370538E-3</v>
      </c>
      <c r="E93" s="95">
        <v>2.8555990137400732E-3</v>
      </c>
      <c r="F93" s="95">
        <v>3.2563110699006456E-3</v>
      </c>
      <c r="G93" s="95">
        <v>2.115756452967511E-3</v>
      </c>
      <c r="H93" s="95">
        <v>3.0146901674113664E-3</v>
      </c>
      <c r="I93" s="95">
        <v>5.1205309457124431E-3</v>
      </c>
      <c r="J93" s="95">
        <v>1.9030594354541412E-3</v>
      </c>
      <c r="K93" t="s">
        <v>7</v>
      </c>
      <c r="L93" t="str">
        <f t="shared" si="18"/>
        <v>OK</v>
      </c>
      <c r="N93" s="97">
        <f t="shared" si="19"/>
        <v>2.9417148059176046E-3</v>
      </c>
    </row>
    <row r="94" spans="1:14" customFormat="1" ht="15" x14ac:dyDescent="0.25">
      <c r="A94" s="68" t="s">
        <v>8</v>
      </c>
      <c r="B94" s="95">
        <v>3.9664804466107489E-3</v>
      </c>
      <c r="C94" s="95">
        <v>1.5689515325964674E-3</v>
      </c>
      <c r="D94" s="95">
        <v>1.6143852357034293E-3</v>
      </c>
      <c r="E94" s="95">
        <v>3.5754122181131595E-3</v>
      </c>
      <c r="F94" s="95">
        <v>7.0689170888493108E-3</v>
      </c>
      <c r="G94" s="95">
        <v>1.8946042163959802E-3</v>
      </c>
      <c r="H94" s="95">
        <v>8.6474849081172994E-4</v>
      </c>
      <c r="I94" s="95">
        <v>1.6821571930459951E-3</v>
      </c>
      <c r="J94" s="95">
        <v>7.3859164820886173E-4</v>
      </c>
      <c r="K94" t="s">
        <v>8</v>
      </c>
      <c r="L94" t="str">
        <f t="shared" si="18"/>
        <v>OK</v>
      </c>
      <c r="N94" s="97">
        <f t="shared" si="19"/>
        <v>2.4912594415897808E-3</v>
      </c>
    </row>
    <row r="95" spans="1:14" customFormat="1" ht="15" x14ac:dyDescent="0.25">
      <c r="A95" s="96" t="s">
        <v>16</v>
      </c>
      <c r="B95" s="96">
        <v>1</v>
      </c>
      <c r="C95" s="96">
        <v>1</v>
      </c>
      <c r="D95" s="96">
        <v>1</v>
      </c>
      <c r="E95" s="96">
        <v>1</v>
      </c>
      <c r="F95" s="96">
        <v>1</v>
      </c>
      <c r="G95" s="96">
        <v>1</v>
      </c>
      <c r="H95" s="96">
        <v>1</v>
      </c>
      <c r="I95" s="96">
        <v>1</v>
      </c>
      <c r="J95" s="96">
        <v>1</v>
      </c>
      <c r="N95" s="97">
        <f t="shared" ref="N95" si="20">AVERAGE(D95:J95)</f>
        <v>1</v>
      </c>
    </row>
  </sheetData>
  <mergeCells count="3">
    <mergeCell ref="A7:J7"/>
    <mergeCell ref="B8:E8"/>
    <mergeCell ref="G8:J8"/>
  </mergeCells>
  <phoneticPr fontId="4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AD95"/>
  <sheetViews>
    <sheetView zoomScaleNormal="100" workbookViewId="0">
      <selection activeCell="H15" sqref="H15"/>
    </sheetView>
  </sheetViews>
  <sheetFormatPr defaultRowHeight="12.75" x14ac:dyDescent="0.2"/>
  <cols>
    <col min="1" max="1" width="19.7109375" customWidth="1"/>
    <col min="2" max="6" width="12.140625" bestFit="1" customWidth="1"/>
    <col min="7" max="9" width="11.5703125" bestFit="1" customWidth="1"/>
    <col min="10" max="10" width="11" bestFit="1" customWidth="1"/>
    <col min="11" max="13" width="11" customWidth="1"/>
    <col min="14" max="14" width="24.5703125" bestFit="1" customWidth="1"/>
    <col min="15" max="15" width="11" customWidth="1"/>
    <col min="16" max="16" width="33.42578125" style="47" bestFit="1" customWidth="1"/>
    <col min="17" max="24" width="11.42578125" bestFit="1" customWidth="1"/>
    <col min="25" max="25" width="8.140625" bestFit="1" customWidth="1"/>
    <col min="27" max="27" width="19.140625" bestFit="1" customWidth="1"/>
    <col min="28" max="28" width="6.85546875" customWidth="1"/>
    <col min="29" max="29" width="9.5703125" bestFit="1" customWidth="1"/>
  </cols>
  <sheetData>
    <row r="1" spans="1:30" ht="15.75" x14ac:dyDescent="0.25">
      <c r="A1" s="1" t="s">
        <v>44</v>
      </c>
    </row>
    <row r="2" spans="1:30" x14ac:dyDescent="0.2">
      <c r="A2" s="58" t="s">
        <v>47</v>
      </c>
      <c r="B2" s="59"/>
      <c r="C2" s="59"/>
    </row>
    <row r="3" spans="1:30" ht="15.75" x14ac:dyDescent="0.25">
      <c r="A3" s="31" t="s">
        <v>22</v>
      </c>
      <c r="B3" s="32"/>
      <c r="C3" s="32"/>
      <c r="D3" s="32"/>
      <c r="E3" s="32"/>
      <c r="F3" s="32"/>
      <c r="G3" s="32"/>
      <c r="H3" s="32"/>
      <c r="I3" s="32"/>
      <c r="Q3" s="32"/>
    </row>
    <row r="4" spans="1:30" ht="15.75" x14ac:dyDescent="0.25">
      <c r="A4" s="31"/>
      <c r="B4" s="32"/>
      <c r="C4" s="32"/>
      <c r="D4" s="32"/>
      <c r="E4" s="32"/>
      <c r="F4" s="32"/>
      <c r="G4" s="32"/>
      <c r="H4" s="32"/>
      <c r="I4" s="32"/>
      <c r="Q4" s="32"/>
    </row>
    <row r="5" spans="1:30" ht="15.75" x14ac:dyDescent="0.25">
      <c r="A5" s="31"/>
      <c r="B5" s="32"/>
      <c r="C5" s="32"/>
      <c r="D5" s="32"/>
      <c r="E5" s="32"/>
      <c r="F5" s="32"/>
      <c r="G5" s="32"/>
      <c r="H5" s="32"/>
      <c r="I5" s="32"/>
      <c r="Q5" s="32"/>
    </row>
    <row r="6" spans="1:30" ht="15.75" x14ac:dyDescent="0.25">
      <c r="A6" s="31"/>
      <c r="B6" s="32"/>
      <c r="C6" s="32"/>
      <c r="D6" s="32"/>
      <c r="E6" s="32"/>
      <c r="F6" s="32"/>
      <c r="G6" s="32"/>
      <c r="H6" s="32"/>
      <c r="I6" s="32"/>
      <c r="Q6" s="32"/>
    </row>
    <row r="7" spans="1:30" ht="15.75" x14ac:dyDescent="0.25">
      <c r="A7" s="107" t="s">
        <v>48</v>
      </c>
      <c r="B7" s="107"/>
      <c r="C7" s="107"/>
      <c r="D7" s="107"/>
      <c r="E7" s="107"/>
      <c r="F7" s="107"/>
      <c r="G7" s="107"/>
      <c r="H7" s="107"/>
      <c r="I7" s="107"/>
      <c r="J7" s="107"/>
      <c r="K7" s="98"/>
      <c r="L7" s="98"/>
      <c r="M7" s="98"/>
      <c r="O7" s="98"/>
      <c r="Q7" s="32"/>
      <c r="R7" s="67"/>
    </row>
    <row r="8" spans="1:30" ht="15" x14ac:dyDescent="0.2">
      <c r="A8" s="104"/>
      <c r="B8" s="108" t="s">
        <v>49</v>
      </c>
      <c r="C8" s="108"/>
      <c r="D8" s="108"/>
      <c r="E8" s="109"/>
      <c r="F8" s="61"/>
      <c r="K8" s="99"/>
      <c r="L8" s="99"/>
      <c r="M8" s="99"/>
      <c r="O8" s="99"/>
      <c r="Q8" s="32"/>
    </row>
    <row r="9" spans="1:30" ht="25.5" x14ac:dyDescent="0.2">
      <c r="A9" s="82" t="s">
        <v>0</v>
      </c>
      <c r="B9" s="62" t="s">
        <v>29</v>
      </c>
      <c r="C9" s="62" t="s">
        <v>40</v>
      </c>
      <c r="D9" s="62" t="s">
        <v>41</v>
      </c>
      <c r="E9" s="83" t="s">
        <v>42</v>
      </c>
      <c r="F9" s="62"/>
      <c r="K9" s="62"/>
      <c r="L9" s="62"/>
      <c r="M9" s="62"/>
      <c r="O9" s="62"/>
      <c r="Q9" s="32"/>
    </row>
    <row r="10" spans="1:30" ht="15" x14ac:dyDescent="0.2">
      <c r="A10" s="84"/>
      <c r="B10" s="52"/>
      <c r="C10" s="50"/>
      <c r="D10" s="52"/>
      <c r="E10" s="85"/>
      <c r="F10" s="54"/>
      <c r="K10" s="54"/>
      <c r="L10" s="54"/>
      <c r="M10" s="54"/>
      <c r="O10" s="54"/>
      <c r="Q10" s="32"/>
    </row>
    <row r="11" spans="1:30" ht="15" x14ac:dyDescent="0.2">
      <c r="A11" s="86" t="s">
        <v>5</v>
      </c>
      <c r="B11" s="52">
        <f t="shared" ref="B11:B19" si="0">VLOOKUP($A11,$A$33:$N$41,14,FALSE)</f>
        <v>0.18905150199950427</v>
      </c>
      <c r="C11" s="53">
        <f>VLOOKUP($A11,$A$51:$N$59,14,FALSE)</f>
        <v>2.1106270224471309</v>
      </c>
      <c r="D11" s="52">
        <f>VLOOKUP($A11,$A$87:$N$95,14,FALSE)</f>
        <v>0.23338473996642681</v>
      </c>
      <c r="E11" s="87">
        <f>VLOOKUP($A11,$A$69:$N$77,14,FALSE)</f>
        <v>2.479403170497977E-2</v>
      </c>
      <c r="F11" s="54"/>
      <c r="K11" s="55"/>
      <c r="L11" s="55"/>
      <c r="M11" s="55"/>
      <c r="O11" s="55"/>
      <c r="Q11" s="32"/>
      <c r="R11" s="64"/>
      <c r="AD11" s="57"/>
    </row>
    <row r="12" spans="1:30" ht="15" x14ac:dyDescent="0.2">
      <c r="A12" s="86" t="s">
        <v>6</v>
      </c>
      <c r="B12" s="52">
        <f t="shared" si="0"/>
        <v>3.7499784125795245E-3</v>
      </c>
      <c r="C12" s="53">
        <f t="shared" ref="C12:C19" si="1">VLOOKUP($A12,$A$51:$N$59,14,FALSE)</f>
        <v>0.58073639753819706</v>
      </c>
      <c r="D12" s="52">
        <f t="shared" ref="D12:D19" si="2">VLOOKUP($A12,$A$87:$N$95,14,FALSE)</f>
        <v>6.1305668870288862E-2</v>
      </c>
      <c r="E12" s="87">
        <f t="shared" ref="E12:E19" si="3">VLOOKUP($A12,$A$69:$N$77,14,FALSE)</f>
        <v>0.33933844895810628</v>
      </c>
      <c r="F12" s="53"/>
      <c r="K12" s="55"/>
      <c r="L12" s="55"/>
      <c r="M12" s="55"/>
      <c r="O12" s="55"/>
      <c r="Q12" s="32"/>
      <c r="R12" s="65"/>
      <c r="AD12" s="57"/>
    </row>
    <row r="13" spans="1:30" ht="15" x14ac:dyDescent="0.2">
      <c r="A13" s="84"/>
      <c r="B13" s="52"/>
      <c r="C13" s="53"/>
      <c r="D13" s="52"/>
      <c r="E13" s="87"/>
      <c r="F13" s="55"/>
      <c r="K13" s="55"/>
      <c r="L13" s="55"/>
      <c r="M13" s="55"/>
      <c r="O13" s="55"/>
      <c r="Q13" s="32"/>
      <c r="R13" s="65"/>
      <c r="AD13" s="57"/>
    </row>
    <row r="14" spans="1:30" ht="15" x14ac:dyDescent="0.2">
      <c r="A14" s="86" t="s">
        <v>7</v>
      </c>
      <c r="B14" s="52">
        <f t="shared" si="0"/>
        <v>1.8760014291551669E-3</v>
      </c>
      <c r="C14" s="53">
        <f t="shared" si="1"/>
        <v>7.0716408313533721E-2</v>
      </c>
      <c r="D14" s="52">
        <f t="shared" si="2"/>
        <v>8.3800728941763724E-3</v>
      </c>
      <c r="E14" s="87">
        <f t="shared" si="3"/>
        <v>9.0876997439485505E-2</v>
      </c>
      <c r="F14" s="54"/>
      <c r="K14" s="55"/>
      <c r="L14" s="55"/>
      <c r="M14" s="55"/>
      <c r="O14" s="55"/>
      <c r="Q14" s="32"/>
      <c r="R14" s="57"/>
      <c r="AD14" s="57"/>
    </row>
    <row r="15" spans="1:30" ht="15" x14ac:dyDescent="0.2">
      <c r="A15" s="86" t="s">
        <v>1</v>
      </c>
      <c r="B15" s="52">
        <f t="shared" si="0"/>
        <v>2.3647625916838399E-2</v>
      </c>
      <c r="C15" s="53">
        <f t="shared" si="1"/>
        <v>0.38603094608281807</v>
      </c>
      <c r="D15" s="52">
        <f t="shared" si="2"/>
        <v>3.9901634524198995E-2</v>
      </c>
      <c r="E15" s="87">
        <f t="shared" si="3"/>
        <v>3.4250431819339885E-2</v>
      </c>
      <c r="F15" s="55"/>
      <c r="K15" s="55"/>
      <c r="L15" s="55"/>
      <c r="M15" s="55"/>
      <c r="O15" s="55"/>
      <c r="Q15" s="32"/>
      <c r="R15" s="57"/>
      <c r="AD15" s="57"/>
    </row>
    <row r="16" spans="1:30" ht="15" x14ac:dyDescent="0.2">
      <c r="A16" s="86" t="s">
        <v>3</v>
      </c>
      <c r="B16" s="52">
        <f t="shared" si="0"/>
        <v>8.308680667675121E-2</v>
      </c>
      <c r="C16" s="53">
        <f t="shared" si="1"/>
        <v>0.87977548603625366</v>
      </c>
      <c r="D16" s="52">
        <f t="shared" si="2"/>
        <v>9.4835711312258889E-2</v>
      </c>
      <c r="E16" s="87">
        <f t="shared" si="3"/>
        <v>2.2801899822474509E-2</v>
      </c>
      <c r="F16" s="54"/>
      <c r="K16" s="55"/>
      <c r="L16" s="55"/>
      <c r="M16" s="55"/>
      <c r="O16" s="55"/>
      <c r="Q16" s="32"/>
      <c r="R16" s="57"/>
      <c r="AD16" s="57"/>
    </row>
    <row r="17" spans="1:30" ht="15" x14ac:dyDescent="0.2">
      <c r="A17" s="86" t="s">
        <v>4</v>
      </c>
      <c r="B17" s="52">
        <f t="shared" si="0"/>
        <v>0.33117127699557442</v>
      </c>
      <c r="C17" s="53">
        <f t="shared" si="1"/>
        <v>2.7985967742247988</v>
      </c>
      <c r="D17" s="52">
        <f t="shared" si="2"/>
        <v>0.29082136354345545</v>
      </c>
      <c r="E17" s="87">
        <f t="shared" si="3"/>
        <v>1.786968731369578E-2</v>
      </c>
      <c r="F17" s="55"/>
      <c r="K17" s="55"/>
      <c r="L17" s="55"/>
      <c r="M17" s="55"/>
      <c r="O17" s="55"/>
      <c r="Q17" s="32"/>
      <c r="R17" s="57"/>
      <c r="AD17" s="57"/>
    </row>
    <row r="18" spans="1:30" ht="15" x14ac:dyDescent="0.2">
      <c r="A18" s="86" t="s">
        <v>2</v>
      </c>
      <c r="B18" s="52">
        <f t="shared" si="0"/>
        <v>0.36554845930643032</v>
      </c>
      <c r="C18" s="53">
        <f t="shared" si="1"/>
        <v>2.5257933563303334</v>
      </c>
      <c r="D18" s="52">
        <f t="shared" si="2"/>
        <v>0.26744757617350584</v>
      </c>
      <c r="E18" s="87">
        <f t="shared" si="3"/>
        <v>1.4788416283922388E-2</v>
      </c>
      <c r="F18" s="54"/>
      <c r="K18" s="55"/>
      <c r="L18" s="55"/>
      <c r="M18" s="55"/>
      <c r="O18" s="55"/>
      <c r="Q18" s="32"/>
      <c r="R18" s="57"/>
      <c r="AD18" s="57"/>
    </row>
    <row r="19" spans="1:30" ht="15" x14ac:dyDescent="0.2">
      <c r="A19" s="86" t="s">
        <v>8</v>
      </c>
      <c r="B19" s="52">
        <f t="shared" si="0"/>
        <v>1.868349263166606E-3</v>
      </c>
      <c r="C19" s="53">
        <f t="shared" si="1"/>
        <v>3.635406740562936E-2</v>
      </c>
      <c r="D19" s="52">
        <f t="shared" si="2"/>
        <v>3.9232327156888168E-3</v>
      </c>
      <c r="E19" s="87">
        <f t="shared" si="3"/>
        <v>4.0978661792988598E-2</v>
      </c>
      <c r="F19" s="55"/>
      <c r="K19" s="55"/>
      <c r="L19" s="55"/>
      <c r="M19" s="55"/>
      <c r="O19" s="55"/>
      <c r="Q19" s="32"/>
      <c r="R19" s="57"/>
      <c r="AD19" s="57"/>
    </row>
    <row r="20" spans="1:30" ht="15" x14ac:dyDescent="0.2">
      <c r="A20" s="88" t="s">
        <v>43</v>
      </c>
      <c r="B20" s="89"/>
      <c r="C20" s="106">
        <f>SUM(C11:C19)</f>
        <v>9.3886304583786941</v>
      </c>
      <c r="D20" s="89"/>
      <c r="E20" s="103"/>
      <c r="F20" s="54"/>
      <c r="K20" s="60"/>
      <c r="L20" s="60"/>
      <c r="M20" s="60"/>
      <c r="O20" s="60"/>
      <c r="Q20" s="32"/>
      <c r="R20" s="57"/>
      <c r="AD20" s="57"/>
    </row>
    <row r="21" spans="1:30" ht="15.75" x14ac:dyDescent="0.25">
      <c r="A21" s="31"/>
      <c r="B21" s="32"/>
      <c r="C21" s="32"/>
      <c r="D21" s="32"/>
      <c r="E21" s="32"/>
      <c r="F21" s="32"/>
      <c r="G21" s="32"/>
      <c r="H21" s="32"/>
      <c r="I21" s="32"/>
      <c r="N21" s="48"/>
      <c r="Q21" s="32"/>
      <c r="R21" s="57"/>
      <c r="S21" s="48"/>
      <c r="T21" s="48"/>
      <c r="U21" s="48"/>
      <c r="V21" s="48"/>
      <c r="W21" s="48"/>
      <c r="X21" s="48"/>
      <c r="Y21" s="48"/>
      <c r="AA21" s="48"/>
      <c r="AB21" s="48"/>
      <c r="AC21" s="49"/>
      <c r="AD21" s="57"/>
    </row>
    <row r="22" spans="1:30" ht="15.75" x14ac:dyDescent="0.25">
      <c r="A22" s="31"/>
      <c r="B22" s="32"/>
      <c r="C22" s="32"/>
      <c r="D22" s="32"/>
      <c r="E22" s="32"/>
      <c r="F22" s="32"/>
      <c r="G22" s="32"/>
      <c r="H22" s="32"/>
      <c r="I22" s="32"/>
      <c r="Q22" s="32"/>
      <c r="R22" s="74"/>
      <c r="S22" s="57"/>
      <c r="T22" s="57"/>
    </row>
    <row r="23" spans="1:30" x14ac:dyDescent="0.2">
      <c r="A23" s="34"/>
      <c r="R23" s="57"/>
      <c r="S23" s="57"/>
      <c r="T23" s="57"/>
    </row>
    <row r="24" spans="1:30" x14ac:dyDescent="0.2">
      <c r="A24" s="35" t="s">
        <v>24</v>
      </c>
      <c r="R24" s="57"/>
      <c r="S24" s="57"/>
      <c r="T24" s="57"/>
    </row>
    <row r="25" spans="1:30" ht="15.75" x14ac:dyDescent="0.25">
      <c r="A25" s="33" t="s">
        <v>23</v>
      </c>
      <c r="B25" s="78" t="s">
        <v>39</v>
      </c>
      <c r="R25" s="57"/>
      <c r="S25" s="57"/>
      <c r="T25" s="57"/>
    </row>
    <row r="26" spans="1:30" x14ac:dyDescent="0.2">
      <c r="R26" s="64"/>
      <c r="S26" s="57"/>
      <c r="T26" s="57"/>
    </row>
    <row r="27" spans="1:30" ht="18" thickBot="1" x14ac:dyDescent="0.35">
      <c r="A27" s="76" t="s">
        <v>25</v>
      </c>
      <c r="K27" t="s">
        <v>50</v>
      </c>
      <c r="L27" t="s">
        <v>51</v>
      </c>
      <c r="P27" s="76" t="s">
        <v>46</v>
      </c>
      <c r="R27" s="65"/>
      <c r="S27" s="66"/>
      <c r="T27" s="57"/>
    </row>
    <row r="28" spans="1:30" ht="15.75" thickTop="1" x14ac:dyDescent="0.25">
      <c r="A28" s="68" t="s">
        <v>10</v>
      </c>
      <c r="B28" s="69" t="s">
        <v>39</v>
      </c>
      <c r="C28" s="69"/>
      <c r="D28" s="69"/>
      <c r="E28" s="69"/>
      <c r="F28" s="69"/>
      <c r="G28" s="69"/>
      <c r="H28" s="69"/>
      <c r="I28" s="69"/>
      <c r="J28" s="69"/>
      <c r="P28" s="93" t="s">
        <v>10</v>
      </c>
      <c r="Q28" s="71" t="s">
        <v>39</v>
      </c>
      <c r="R28" s="71"/>
      <c r="S28" s="71"/>
      <c r="T28" s="71"/>
      <c r="U28" s="71"/>
      <c r="V28" s="71"/>
      <c r="W28" s="71"/>
      <c r="X28" s="71"/>
      <c r="Y28" s="71"/>
    </row>
    <row r="29" spans="1:30" ht="15" x14ac:dyDescent="0.25">
      <c r="A29" s="69" t="s">
        <v>12</v>
      </c>
      <c r="B29" s="69" t="s">
        <v>13</v>
      </c>
      <c r="C29" s="69"/>
      <c r="D29" s="69"/>
      <c r="E29" s="69"/>
      <c r="F29" s="69"/>
      <c r="G29" s="69"/>
      <c r="H29" s="69"/>
      <c r="I29" s="69"/>
      <c r="J29" s="69"/>
      <c r="P29" s="71" t="s">
        <v>12</v>
      </c>
      <c r="Q29" s="71" t="s">
        <v>13</v>
      </c>
      <c r="R29" s="71"/>
      <c r="S29" s="71"/>
      <c r="T29" s="71"/>
      <c r="U29" s="71"/>
      <c r="V29" s="71"/>
      <c r="W29" s="71"/>
      <c r="X29" s="71"/>
      <c r="Y29" s="71"/>
    </row>
    <row r="30" spans="1:30" ht="15" x14ac:dyDescent="0.25">
      <c r="A30" s="69"/>
      <c r="B30" s="69"/>
      <c r="C30" s="69"/>
      <c r="D30" s="69"/>
      <c r="E30" s="69"/>
      <c r="F30" s="69"/>
      <c r="G30" s="69"/>
      <c r="H30" s="69"/>
      <c r="I30" s="69"/>
      <c r="J30" s="69"/>
      <c r="P30" s="71"/>
      <c r="Q30" s="71"/>
      <c r="R30" s="71"/>
      <c r="S30" s="71"/>
      <c r="T30" s="71"/>
      <c r="U30" s="71"/>
      <c r="V30" s="71"/>
      <c r="W30" s="71"/>
      <c r="X30" s="71"/>
      <c r="Y30" s="71"/>
    </row>
    <row r="31" spans="1:30" ht="15" x14ac:dyDescent="0.25">
      <c r="A31" s="68" t="s">
        <v>26</v>
      </c>
      <c r="B31" s="68" t="s">
        <v>15</v>
      </c>
      <c r="C31" s="70"/>
      <c r="D31" s="70"/>
      <c r="E31" s="70"/>
      <c r="F31" s="70"/>
      <c r="G31" s="70"/>
      <c r="H31" s="70"/>
      <c r="I31" s="69"/>
      <c r="J31" s="69"/>
      <c r="N31" s="79" t="s">
        <v>52</v>
      </c>
      <c r="P31" s="93" t="s">
        <v>26</v>
      </c>
      <c r="Q31" s="93" t="s">
        <v>15</v>
      </c>
      <c r="R31" s="94"/>
      <c r="S31" s="94"/>
      <c r="T31" s="94"/>
      <c r="U31" s="94"/>
      <c r="V31" s="94"/>
      <c r="W31" s="94"/>
      <c r="X31" s="71"/>
      <c r="Y31" s="71"/>
    </row>
    <row r="32" spans="1:30" ht="15" x14ac:dyDescent="0.25">
      <c r="A32" s="68" t="s">
        <v>0</v>
      </c>
      <c r="B32" s="100">
        <v>2005</v>
      </c>
      <c r="C32" s="100">
        <v>2006</v>
      </c>
      <c r="D32" s="100">
        <v>2007</v>
      </c>
      <c r="E32" s="100">
        <v>2008</v>
      </c>
      <c r="F32" s="100">
        <v>2009</v>
      </c>
      <c r="G32" s="100">
        <v>2010</v>
      </c>
      <c r="H32" s="100">
        <v>2011</v>
      </c>
      <c r="I32" s="100">
        <v>2012</v>
      </c>
      <c r="J32" s="100">
        <v>2013</v>
      </c>
      <c r="N32" s="79"/>
      <c r="P32" s="93" t="s">
        <v>0</v>
      </c>
      <c r="Q32" s="93">
        <v>2005</v>
      </c>
      <c r="R32" s="93">
        <v>2006</v>
      </c>
      <c r="S32" s="93">
        <v>2007</v>
      </c>
      <c r="T32" s="93">
        <v>2008</v>
      </c>
      <c r="U32" s="93">
        <v>2009</v>
      </c>
      <c r="V32" s="93">
        <v>2010</v>
      </c>
      <c r="W32" s="93">
        <v>2011</v>
      </c>
      <c r="X32" s="71">
        <v>2012</v>
      </c>
      <c r="Y32" s="71">
        <v>2013</v>
      </c>
    </row>
    <row r="33" spans="1:25" ht="15" x14ac:dyDescent="0.25">
      <c r="A33" s="69" t="s">
        <v>1</v>
      </c>
      <c r="B33" s="101">
        <v>12.589958045631647</v>
      </c>
      <c r="C33" s="101">
        <v>12.991968694142997</v>
      </c>
      <c r="D33" s="101">
        <v>14.20790456328541</v>
      </c>
      <c r="E33" s="101">
        <v>11.504557769745588</v>
      </c>
      <c r="F33" s="101">
        <v>9.5536284111440182</v>
      </c>
      <c r="G33" s="101">
        <v>10.166476771235466</v>
      </c>
      <c r="H33" s="101">
        <v>14.560719842091203</v>
      </c>
      <c r="I33" s="101">
        <v>6.992054290138185</v>
      </c>
      <c r="J33" s="101">
        <v>9.7485254881903529</v>
      </c>
      <c r="K33" t="s">
        <v>1</v>
      </c>
      <c r="L33" t="str">
        <f>IF(K33=A33,"OK","problem")</f>
        <v>OK</v>
      </c>
      <c r="N33" s="73">
        <f>AVERAGE(S33:Y33)</f>
        <v>2.3647625916838399E-2</v>
      </c>
      <c r="P33" s="71" t="s">
        <v>1</v>
      </c>
      <c r="Q33" s="72">
        <f t="shared" ref="Q33:Y41" si="4">B33/B$41</f>
        <v>2.3968463004110235E-2</v>
      </c>
      <c r="R33" s="72">
        <f t="shared" si="4"/>
        <v>2.4660330072790247E-2</v>
      </c>
      <c r="S33" s="72">
        <f t="shared" si="4"/>
        <v>2.8592746312986719E-2</v>
      </c>
      <c r="T33" s="72">
        <f t="shared" si="4"/>
        <v>2.4768635657621635E-2</v>
      </c>
      <c r="U33" s="72">
        <f t="shared" si="4"/>
        <v>2.1620431662202941E-2</v>
      </c>
      <c r="V33" s="72">
        <f t="shared" si="4"/>
        <v>2.2388840909610262E-2</v>
      </c>
      <c r="W33" s="72">
        <f t="shared" si="4"/>
        <v>2.5192884145741296E-2</v>
      </c>
      <c r="X33" s="72">
        <f t="shared" si="4"/>
        <v>2.1841532528230023E-2</v>
      </c>
      <c r="Y33" s="72">
        <f t="shared" si="4"/>
        <v>2.1128310201475924E-2</v>
      </c>
    </row>
    <row r="34" spans="1:25" ht="15" x14ac:dyDescent="0.25">
      <c r="A34" s="69" t="s">
        <v>2</v>
      </c>
      <c r="B34" s="101">
        <v>195.62179899960756</v>
      </c>
      <c r="C34" s="101">
        <v>203.894356995821</v>
      </c>
      <c r="D34" s="101">
        <v>182.78876512497663</v>
      </c>
      <c r="E34" s="101">
        <v>168.076674900949</v>
      </c>
      <c r="F34" s="101">
        <v>157.23001679778099</v>
      </c>
      <c r="G34" s="101">
        <v>170.23621225357056</v>
      </c>
      <c r="H34" s="101">
        <v>222.71640732884407</v>
      </c>
      <c r="I34" s="101">
        <v>110.99828086793423</v>
      </c>
      <c r="J34" s="101">
        <v>169.02422691881657</v>
      </c>
      <c r="K34" t="s">
        <v>2</v>
      </c>
      <c r="L34" t="str">
        <f t="shared" ref="L34:L40" si="5">IF(K34=A34,"OK","problem")</f>
        <v>OK</v>
      </c>
      <c r="N34" s="73">
        <f t="shared" ref="N34:N41" si="6">AVERAGE(S34:Y34)</f>
        <v>0.36554845930643032</v>
      </c>
      <c r="P34" s="71" t="s">
        <v>2</v>
      </c>
      <c r="Q34" s="72">
        <f t="shared" si="4"/>
        <v>0.37242013318276662</v>
      </c>
      <c r="R34" s="72">
        <f t="shared" si="4"/>
        <v>0.38701618375689512</v>
      </c>
      <c r="S34" s="72">
        <f t="shared" si="4"/>
        <v>0.36785387787500873</v>
      </c>
      <c r="T34" s="72">
        <f t="shared" si="4"/>
        <v>0.36185918715745524</v>
      </c>
      <c r="U34" s="72">
        <f t="shared" si="4"/>
        <v>0.35582091820299078</v>
      </c>
      <c r="V34" s="72">
        <f t="shared" si="4"/>
        <v>0.37489796701091194</v>
      </c>
      <c r="W34" s="72">
        <f t="shared" si="4"/>
        <v>0.38534280640245233</v>
      </c>
      <c r="X34" s="72">
        <f t="shared" si="4"/>
        <v>0.34673251401580357</v>
      </c>
      <c r="Y34" s="72">
        <f t="shared" si="4"/>
        <v>0.3663319444803898</v>
      </c>
    </row>
    <row r="35" spans="1:25" ht="15" x14ac:dyDescent="0.25">
      <c r="A35" s="69" t="s">
        <v>3</v>
      </c>
      <c r="B35" s="101">
        <v>39.899540855549276</v>
      </c>
      <c r="C35" s="101">
        <v>44.072444377467036</v>
      </c>
      <c r="D35" s="101">
        <v>39.171300137415528</v>
      </c>
      <c r="E35" s="101">
        <v>39.444372858852148</v>
      </c>
      <c r="F35" s="101">
        <v>36.475865410640836</v>
      </c>
      <c r="G35" s="101">
        <v>38.276214774698019</v>
      </c>
      <c r="H35" s="101">
        <v>48.873374873772264</v>
      </c>
      <c r="I35" s="101">
        <v>26.574556400999427</v>
      </c>
      <c r="J35" s="101">
        <v>38.500248538330197</v>
      </c>
      <c r="K35" t="s">
        <v>3</v>
      </c>
      <c r="L35" t="str">
        <f t="shared" si="5"/>
        <v>OK</v>
      </c>
      <c r="N35" s="73">
        <f t="shared" si="6"/>
        <v>8.308680667675121E-2</v>
      </c>
      <c r="P35" s="71" t="s">
        <v>3</v>
      </c>
      <c r="Q35" s="72">
        <f t="shared" si="4"/>
        <v>7.5959797912832347E-2</v>
      </c>
      <c r="R35" s="72">
        <f t="shared" si="4"/>
        <v>8.3654837157434991E-2</v>
      </c>
      <c r="S35" s="72">
        <f t="shared" si="4"/>
        <v>7.8830417433490535E-2</v>
      </c>
      <c r="T35" s="72">
        <f t="shared" si="4"/>
        <v>8.4921412855480258E-2</v>
      </c>
      <c r="U35" s="72">
        <f t="shared" si="4"/>
        <v>8.2547061858776749E-2</v>
      </c>
      <c r="V35" s="72">
        <f t="shared" si="4"/>
        <v>8.4292730165619306E-2</v>
      </c>
      <c r="W35" s="72">
        <f t="shared" si="4"/>
        <v>8.4560467089482519E-2</v>
      </c>
      <c r="X35" s="72">
        <f t="shared" si="4"/>
        <v>8.3012661797315826E-2</v>
      </c>
      <c r="Y35" s="72">
        <f t="shared" si="4"/>
        <v>8.3442895537093428E-2</v>
      </c>
    </row>
    <row r="36" spans="1:25" ht="15" x14ac:dyDescent="0.25">
      <c r="A36" s="69" t="s">
        <v>4</v>
      </c>
      <c r="B36" s="101">
        <v>173.50245209783316</v>
      </c>
      <c r="C36" s="101">
        <v>175.58555085211992</v>
      </c>
      <c r="D36" s="101">
        <v>170.30043516680598</v>
      </c>
      <c r="E36" s="101">
        <v>156.9117177426815</v>
      </c>
      <c r="F36" s="101">
        <v>151.99032207578421</v>
      </c>
      <c r="G36" s="101">
        <v>148.73387664556503</v>
      </c>
      <c r="H36" s="101">
        <v>195.29860261082649</v>
      </c>
      <c r="I36" s="101">
        <v>97.553811453282833</v>
      </c>
      <c r="J36" s="101">
        <v>149.26519150286913</v>
      </c>
      <c r="K36" t="s">
        <v>4</v>
      </c>
      <c r="L36" t="str">
        <f t="shared" si="5"/>
        <v>OK</v>
      </c>
      <c r="N36" s="73">
        <f t="shared" si="6"/>
        <v>0.33117127699557442</v>
      </c>
      <c r="P36" s="71" t="s">
        <v>4</v>
      </c>
      <c r="Q36" s="72">
        <f t="shared" si="4"/>
        <v>0.33030984608183284</v>
      </c>
      <c r="R36" s="72">
        <f t="shared" si="4"/>
        <v>0.33328264114260153</v>
      </c>
      <c r="S36" s="72">
        <f t="shared" si="4"/>
        <v>0.34272169537924768</v>
      </c>
      <c r="T36" s="72">
        <f t="shared" si="4"/>
        <v>0.33782169162561287</v>
      </c>
      <c r="U36" s="72">
        <f t="shared" si="4"/>
        <v>0.34396317611877975</v>
      </c>
      <c r="V36" s="72">
        <f t="shared" si="4"/>
        <v>0.32754504603884343</v>
      </c>
      <c r="W36" s="72">
        <f t="shared" si="4"/>
        <v>0.337904658750243</v>
      </c>
      <c r="X36" s="72">
        <f t="shared" si="4"/>
        <v>0.30473515474771662</v>
      </c>
      <c r="Y36" s="72">
        <f t="shared" si="4"/>
        <v>0.32350751630857782</v>
      </c>
    </row>
    <row r="37" spans="1:25" ht="15" x14ac:dyDescent="0.25">
      <c r="A37" s="69" t="s">
        <v>5</v>
      </c>
      <c r="B37" s="101">
        <v>98.532543882727623</v>
      </c>
      <c r="C37" s="101">
        <v>88.042384654283524</v>
      </c>
      <c r="D37" s="101">
        <v>87.7610814422369</v>
      </c>
      <c r="E37" s="101">
        <v>84.688859611749649</v>
      </c>
      <c r="F37" s="101">
        <v>81.21692618727684</v>
      </c>
      <c r="G37" s="101">
        <v>83.226696684956551</v>
      </c>
      <c r="H37" s="101">
        <v>92.211257308721542</v>
      </c>
      <c r="I37" s="101">
        <v>76.074344228953123</v>
      </c>
      <c r="J37" s="101">
        <v>92.348968863487244</v>
      </c>
      <c r="K37" t="s">
        <v>5</v>
      </c>
      <c r="L37" t="str">
        <f t="shared" si="5"/>
        <v>OK</v>
      </c>
      <c r="N37" s="73">
        <f t="shared" si="6"/>
        <v>0.18905150199950427</v>
      </c>
      <c r="P37" s="71" t="s">
        <v>5</v>
      </c>
      <c r="Q37" s="72">
        <f t="shared" si="4"/>
        <v>0.18758391602213939</v>
      </c>
      <c r="R37" s="72">
        <f t="shared" si="4"/>
        <v>0.16711510911729552</v>
      </c>
      <c r="S37" s="72">
        <f t="shared" si="4"/>
        <v>0.17661508962522149</v>
      </c>
      <c r="T37" s="72">
        <f t="shared" si="4"/>
        <v>0.1823301294986919</v>
      </c>
      <c r="U37" s="72">
        <f t="shared" si="4"/>
        <v>0.1837987544499787</v>
      </c>
      <c r="V37" s="72">
        <f t="shared" si="4"/>
        <v>0.18328367963068087</v>
      </c>
      <c r="W37" s="72">
        <f t="shared" si="4"/>
        <v>0.1595434530370117</v>
      </c>
      <c r="X37" s="72">
        <f t="shared" si="4"/>
        <v>0.23763835277766551</v>
      </c>
      <c r="Y37" s="72">
        <f t="shared" si="4"/>
        <v>0.2001510549772797</v>
      </c>
    </row>
    <row r="38" spans="1:25" ht="15" x14ac:dyDescent="0.25">
      <c r="A38" s="69" t="s">
        <v>6</v>
      </c>
      <c r="B38" s="101">
        <v>2.5138888851070078</v>
      </c>
      <c r="C38" s="101">
        <v>0.90989612365655148</v>
      </c>
      <c r="D38" s="101">
        <v>1.4398880610979177</v>
      </c>
      <c r="E38" s="101">
        <v>1.7300047959684548</v>
      </c>
      <c r="F38" s="101">
        <v>2.1640474944496759</v>
      </c>
      <c r="G38" s="101">
        <v>1.4216522863677596</v>
      </c>
      <c r="H38" s="101">
        <v>2.8455788663933959</v>
      </c>
      <c r="I38" s="101">
        <v>0.96160640286325361</v>
      </c>
      <c r="J38" s="101">
        <v>1.694312681485826</v>
      </c>
      <c r="K38" t="s">
        <v>6</v>
      </c>
      <c r="L38" t="str">
        <f t="shared" si="5"/>
        <v>OK</v>
      </c>
      <c r="N38" s="73">
        <f t="shared" si="6"/>
        <v>3.7499784125795245E-3</v>
      </c>
      <c r="P38" s="71" t="s">
        <v>6</v>
      </c>
      <c r="Q38" s="72">
        <f t="shared" si="4"/>
        <v>4.7858819323101445E-3</v>
      </c>
      <c r="R38" s="72">
        <f t="shared" si="4"/>
        <v>1.7270930425993497E-3</v>
      </c>
      <c r="S38" s="72">
        <f t="shared" si="4"/>
        <v>2.8977076715773573E-3</v>
      </c>
      <c r="T38" s="72">
        <f t="shared" si="4"/>
        <v>3.7245984882588227E-3</v>
      </c>
      <c r="U38" s="72">
        <f t="shared" si="4"/>
        <v>4.8973687225404702E-3</v>
      </c>
      <c r="V38" s="72">
        <f t="shared" si="4"/>
        <v>3.1307942352583047E-3</v>
      </c>
      <c r="W38" s="72">
        <f t="shared" si="4"/>
        <v>4.9234062248341998E-3</v>
      </c>
      <c r="X38" s="72">
        <f t="shared" si="4"/>
        <v>3.0038321580419156E-3</v>
      </c>
      <c r="Y38" s="72">
        <f t="shared" si="4"/>
        <v>3.6721413875456035E-3</v>
      </c>
    </row>
    <row r="39" spans="1:25" ht="15" x14ac:dyDescent="0.25">
      <c r="A39" s="69" t="s">
        <v>7</v>
      </c>
      <c r="B39" s="101">
        <v>0.743048399919644</v>
      </c>
      <c r="C39" s="101">
        <v>0.61404096288606524</v>
      </c>
      <c r="D39" s="101">
        <v>0.67732610128587112</v>
      </c>
      <c r="E39" s="101">
        <v>1.0141062623588368</v>
      </c>
      <c r="F39" s="101">
        <v>1.0833206229144707</v>
      </c>
      <c r="G39" s="101">
        <v>1.1154808901483193</v>
      </c>
      <c r="H39" s="101">
        <v>0.96838289685547352</v>
      </c>
      <c r="I39" s="101">
        <v>0.63628821412567049</v>
      </c>
      <c r="J39" s="101">
        <v>0.4680172789376229</v>
      </c>
      <c r="K39" t="s">
        <v>7</v>
      </c>
      <c r="L39" t="str">
        <f t="shared" si="5"/>
        <v>OK</v>
      </c>
      <c r="N39" s="73">
        <f t="shared" si="6"/>
        <v>1.8760014291551669E-3</v>
      </c>
      <c r="P39" s="71" t="s">
        <v>7</v>
      </c>
      <c r="Q39" s="72">
        <f t="shared" si="4"/>
        <v>1.4145978897774608E-3</v>
      </c>
      <c r="R39" s="72">
        <f t="shared" si="4"/>
        <v>1.1655241156646868E-3</v>
      </c>
      <c r="S39" s="72">
        <f t="shared" si="4"/>
        <v>1.3630872377392263E-3</v>
      </c>
      <c r="T39" s="72">
        <f t="shared" si="4"/>
        <v>2.1833110870661436E-3</v>
      </c>
      <c r="U39" s="72">
        <f t="shared" si="4"/>
        <v>2.4516192684086967E-3</v>
      </c>
      <c r="V39" s="72">
        <f t="shared" si="4"/>
        <v>2.4565367874446239E-3</v>
      </c>
      <c r="W39" s="72">
        <f t="shared" si="4"/>
        <v>1.6754912115453143E-3</v>
      </c>
      <c r="X39" s="72">
        <f t="shared" si="4"/>
        <v>1.9876146765274278E-3</v>
      </c>
      <c r="Y39" s="72">
        <f t="shared" si="4"/>
        <v>1.0143497353547358E-3</v>
      </c>
    </row>
    <row r="40" spans="1:25" ht="15" x14ac:dyDescent="0.25">
      <c r="A40" s="69" t="s">
        <v>8</v>
      </c>
      <c r="B40" s="101">
        <v>1.8685830284957774</v>
      </c>
      <c r="C40" s="101">
        <v>0.72612942638806999</v>
      </c>
      <c r="D40" s="101">
        <v>0.55920720763970166</v>
      </c>
      <c r="E40" s="101">
        <v>1.1105894125066698</v>
      </c>
      <c r="F40" s="101">
        <v>2.1655061363708228</v>
      </c>
      <c r="G40" s="101">
        <v>0.91017392138019204</v>
      </c>
      <c r="H40" s="101">
        <v>0.49522346118465066</v>
      </c>
      <c r="I40" s="101">
        <v>0.33560059475712478</v>
      </c>
      <c r="J40" s="101">
        <v>0.34687195949481975</v>
      </c>
      <c r="K40" t="s">
        <v>8</v>
      </c>
      <c r="L40" t="str">
        <f t="shared" si="5"/>
        <v>OK</v>
      </c>
      <c r="N40" s="73">
        <f t="shared" si="6"/>
        <v>1.868349263166606E-3</v>
      </c>
      <c r="P40" s="71" t="s">
        <v>8</v>
      </c>
      <c r="Q40" s="72">
        <f t="shared" si="4"/>
        <v>3.5573639742309641E-3</v>
      </c>
      <c r="R40" s="72">
        <f t="shared" si="4"/>
        <v>1.3782815947184549E-3</v>
      </c>
      <c r="S40" s="72">
        <f t="shared" si="4"/>
        <v>1.1253784647282533E-3</v>
      </c>
      <c r="T40" s="72">
        <f t="shared" si="4"/>
        <v>2.3910336298131407E-3</v>
      </c>
      <c r="U40" s="72">
        <f t="shared" si="4"/>
        <v>4.9006697163219521E-3</v>
      </c>
      <c r="V40" s="72">
        <f t="shared" si="4"/>
        <v>2.0044052216312558E-3</v>
      </c>
      <c r="W40" s="72">
        <f t="shared" si="4"/>
        <v>8.5683313868952947E-4</v>
      </c>
      <c r="X40" s="72">
        <f t="shared" si="4"/>
        <v>1.0483372986991237E-3</v>
      </c>
      <c r="Y40" s="72">
        <f t="shared" si="4"/>
        <v>7.5178737228298641E-4</v>
      </c>
    </row>
    <row r="41" spans="1:25" ht="15" x14ac:dyDescent="0.25">
      <c r="A41" s="69" t="s">
        <v>16</v>
      </c>
      <c r="B41" s="101">
        <v>525.27181419487169</v>
      </c>
      <c r="C41" s="101">
        <v>526.83677208676522</v>
      </c>
      <c r="D41" s="101">
        <v>496.90590780474395</v>
      </c>
      <c r="E41" s="101">
        <v>464.48088335481185</v>
      </c>
      <c r="F41" s="101">
        <v>441.87963313636186</v>
      </c>
      <c r="G41" s="101">
        <v>454.0867842279219</v>
      </c>
      <c r="H41" s="101">
        <v>577.96954718868915</v>
      </c>
      <c r="I41" s="101">
        <v>320.12654245305384</v>
      </c>
      <c r="J41" s="101">
        <v>461.39636323161176</v>
      </c>
      <c r="N41" s="73">
        <f t="shared" si="6"/>
        <v>1</v>
      </c>
      <c r="P41" s="71" t="s">
        <v>16</v>
      </c>
      <c r="Q41" s="72">
        <f t="shared" si="4"/>
        <v>1</v>
      </c>
      <c r="R41" s="72">
        <f t="shared" si="4"/>
        <v>1</v>
      </c>
      <c r="S41" s="72">
        <f t="shared" si="4"/>
        <v>1</v>
      </c>
      <c r="T41" s="72">
        <f t="shared" si="4"/>
        <v>1</v>
      </c>
      <c r="U41" s="72">
        <f t="shared" si="4"/>
        <v>1</v>
      </c>
      <c r="V41" s="72">
        <f t="shared" si="4"/>
        <v>1</v>
      </c>
      <c r="W41" s="72">
        <f t="shared" si="4"/>
        <v>1</v>
      </c>
      <c r="X41" s="72">
        <f t="shared" si="4"/>
        <v>1</v>
      </c>
      <c r="Y41" s="72">
        <f t="shared" si="4"/>
        <v>1</v>
      </c>
    </row>
    <row r="43" spans="1:25" x14ac:dyDescent="0.2">
      <c r="R43" s="57"/>
      <c r="S43" s="57"/>
      <c r="T43" s="57"/>
      <c r="U43" s="57"/>
      <c r="V43" s="57"/>
    </row>
    <row r="44" spans="1:25" x14ac:dyDescent="0.2">
      <c r="Q44" s="57"/>
      <c r="R44" s="64"/>
      <c r="S44" s="57"/>
      <c r="T44" s="57"/>
      <c r="U44" s="57"/>
      <c r="V44" s="57"/>
    </row>
    <row r="45" spans="1:25" ht="18" thickBot="1" x14ac:dyDescent="0.35">
      <c r="A45" s="76" t="s">
        <v>9</v>
      </c>
      <c r="Q45" s="57"/>
      <c r="R45" s="65"/>
      <c r="S45" s="66"/>
      <c r="T45" s="57"/>
      <c r="U45" s="57"/>
      <c r="V45" s="57"/>
    </row>
    <row r="46" spans="1:25" ht="15.75" thickTop="1" x14ac:dyDescent="0.25">
      <c r="A46" s="68" t="s">
        <v>10</v>
      </c>
      <c r="B46" s="68" t="s">
        <v>39</v>
      </c>
      <c r="C46" s="68"/>
      <c r="D46" s="68"/>
      <c r="E46" s="68"/>
      <c r="F46" s="68"/>
      <c r="G46" s="68"/>
      <c r="H46" s="68"/>
      <c r="I46" s="68"/>
      <c r="J46" s="68"/>
      <c r="Q46" s="57"/>
      <c r="R46" s="65"/>
      <c r="S46" s="66"/>
      <c r="T46" s="57"/>
      <c r="U46" s="57"/>
      <c r="V46" s="57"/>
    </row>
    <row r="47" spans="1:25" ht="15" x14ac:dyDescent="0.25">
      <c r="A47" s="68" t="s">
        <v>12</v>
      </c>
      <c r="B47" s="68" t="s">
        <v>13</v>
      </c>
      <c r="C47" s="68"/>
      <c r="D47" s="68"/>
      <c r="E47" s="68"/>
      <c r="F47" s="68"/>
      <c r="G47" s="68"/>
      <c r="H47" s="68"/>
      <c r="I47" s="68"/>
      <c r="J47" s="68"/>
      <c r="Q47" s="57"/>
      <c r="R47" s="57"/>
      <c r="S47" s="63"/>
      <c r="T47" s="57"/>
      <c r="U47" s="57"/>
      <c r="V47" s="57"/>
    </row>
    <row r="48" spans="1:25" ht="15" x14ac:dyDescent="0.25">
      <c r="A48" s="68"/>
      <c r="B48" s="68"/>
      <c r="C48" s="68"/>
      <c r="D48" s="68"/>
      <c r="E48" s="68"/>
      <c r="F48" s="68"/>
      <c r="G48" s="68"/>
      <c r="H48" s="68"/>
      <c r="I48" s="68"/>
      <c r="J48" s="68"/>
      <c r="N48" s="79"/>
      <c r="Q48" s="57"/>
      <c r="R48" s="57"/>
      <c r="S48" s="63"/>
      <c r="T48" s="57"/>
      <c r="U48" s="57"/>
      <c r="V48" s="57"/>
    </row>
    <row r="49" spans="1:22" ht="15" x14ac:dyDescent="0.25">
      <c r="A49" s="68" t="s">
        <v>14</v>
      </c>
      <c r="B49" s="68" t="s">
        <v>15</v>
      </c>
      <c r="C49" s="68"/>
      <c r="D49" s="68"/>
      <c r="E49" s="68"/>
      <c r="F49" s="68"/>
      <c r="G49" s="68"/>
      <c r="H49" s="68"/>
      <c r="I49" s="68"/>
      <c r="J49" s="68"/>
      <c r="N49" s="79" t="s">
        <v>52</v>
      </c>
      <c r="R49" s="57"/>
      <c r="S49" s="63"/>
      <c r="T49" s="57"/>
      <c r="U49" s="57"/>
      <c r="V49" s="57"/>
    </row>
    <row r="50" spans="1:22" ht="15" x14ac:dyDescent="0.25">
      <c r="A50" s="68" t="s">
        <v>0</v>
      </c>
      <c r="B50" s="68">
        <v>2005</v>
      </c>
      <c r="C50" s="68">
        <v>2006</v>
      </c>
      <c r="D50" s="68">
        <v>2007</v>
      </c>
      <c r="E50" s="68">
        <v>2008</v>
      </c>
      <c r="F50" s="68">
        <v>2009</v>
      </c>
      <c r="G50" s="68">
        <v>2010</v>
      </c>
      <c r="H50" s="68">
        <v>2011</v>
      </c>
      <c r="I50" s="68">
        <v>2012</v>
      </c>
      <c r="J50" s="68">
        <v>2013</v>
      </c>
      <c r="N50" s="79"/>
      <c r="R50" s="57"/>
      <c r="S50" s="63"/>
      <c r="T50" s="57"/>
      <c r="U50" s="57"/>
      <c r="V50" s="57"/>
    </row>
    <row r="51" spans="1:22" ht="15" x14ac:dyDescent="0.25">
      <c r="A51" s="68" t="s">
        <v>1</v>
      </c>
      <c r="B51" s="75">
        <v>0.45310633059125394</v>
      </c>
      <c r="C51" s="75">
        <v>0.50644118274794891</v>
      </c>
      <c r="D51" s="75">
        <v>0.59780329663772136</v>
      </c>
      <c r="E51" s="75">
        <v>0.50735834750230424</v>
      </c>
      <c r="F51" s="75">
        <v>0.41217435084399767</v>
      </c>
      <c r="G51" s="75">
        <v>0.34933870600070804</v>
      </c>
      <c r="H51" s="75">
        <v>0.45718692868831567</v>
      </c>
      <c r="I51" s="75">
        <v>0.14495029905810952</v>
      </c>
      <c r="J51" s="75">
        <v>0.23340469384856988</v>
      </c>
      <c r="K51" t="s">
        <v>1</v>
      </c>
      <c r="L51" t="str">
        <f>IF(K51=A51,"OK","problem")</f>
        <v>OK</v>
      </c>
      <c r="N51" s="80">
        <f>AVERAGE(D51:J51)</f>
        <v>0.38603094608281807</v>
      </c>
      <c r="R51" s="57"/>
      <c r="S51" s="63"/>
      <c r="T51" s="57"/>
      <c r="U51" s="57"/>
      <c r="V51" s="57"/>
    </row>
    <row r="52" spans="1:22" ht="15" x14ac:dyDescent="0.25">
      <c r="A52" s="68" t="s">
        <v>2</v>
      </c>
      <c r="B52" s="75">
        <v>2.9664762192987837</v>
      </c>
      <c r="C52" s="75">
        <v>3.1049347266089171</v>
      </c>
      <c r="D52" s="75">
        <v>3.1156578856753185</v>
      </c>
      <c r="E52" s="75">
        <v>2.6277883101720363</v>
      </c>
      <c r="F52" s="75">
        <v>2.0268522743717767</v>
      </c>
      <c r="G52" s="75">
        <v>3.2222302241716534</v>
      </c>
      <c r="H52" s="75">
        <v>3.0969545156112872</v>
      </c>
      <c r="I52" s="75">
        <v>1.2509762173867784</v>
      </c>
      <c r="J52" s="75">
        <v>2.3400940669234842</v>
      </c>
      <c r="K52" t="s">
        <v>2</v>
      </c>
      <c r="L52" t="str">
        <f t="shared" ref="L52:L58" si="7">IF(K52=A52,"OK","problem")</f>
        <v>OK</v>
      </c>
      <c r="N52" s="80">
        <f t="shared" ref="N52:N59" si="8">AVERAGE(D52:J52)</f>
        <v>2.5257933563303334</v>
      </c>
      <c r="R52" s="57"/>
      <c r="S52" s="63"/>
      <c r="T52" s="57"/>
      <c r="U52" s="57"/>
      <c r="V52" s="57"/>
    </row>
    <row r="53" spans="1:22" ht="15" x14ac:dyDescent="0.25">
      <c r="A53" s="68" t="s">
        <v>3</v>
      </c>
      <c r="B53" s="75">
        <v>1.0306233258015709</v>
      </c>
      <c r="C53" s="75">
        <v>1.1199415034789126</v>
      </c>
      <c r="D53" s="75">
        <v>0.7000364498453564</v>
      </c>
      <c r="E53" s="75">
        <v>1.0036313893797342</v>
      </c>
      <c r="F53" s="75">
        <v>1.0949674619769212</v>
      </c>
      <c r="G53" s="75">
        <v>0.88854818261461332</v>
      </c>
      <c r="H53" s="75">
        <v>1.1259806877642404</v>
      </c>
      <c r="I53" s="75">
        <v>0.43620149930211483</v>
      </c>
      <c r="J53" s="75">
        <v>0.90906273137079552</v>
      </c>
      <c r="K53" t="s">
        <v>3</v>
      </c>
      <c r="L53" t="str">
        <f t="shared" si="7"/>
        <v>OK</v>
      </c>
      <c r="N53" s="80">
        <f t="shared" si="8"/>
        <v>0.87977548603625366</v>
      </c>
      <c r="R53" s="57"/>
      <c r="S53" s="63"/>
      <c r="T53" s="57"/>
      <c r="U53" s="57"/>
      <c r="V53" s="57"/>
    </row>
    <row r="54" spans="1:22" ht="15" x14ac:dyDescent="0.25">
      <c r="A54" s="68" t="s">
        <v>4</v>
      </c>
      <c r="B54" s="75">
        <v>2.3566283338004723</v>
      </c>
      <c r="C54" s="75">
        <v>2.9539382591028698</v>
      </c>
      <c r="D54" s="75">
        <v>3.4649736602514167</v>
      </c>
      <c r="E54" s="75">
        <v>2.3231817213236354</v>
      </c>
      <c r="F54" s="75">
        <v>3.1889488117885776</v>
      </c>
      <c r="G54" s="75">
        <v>3.3874670206569135</v>
      </c>
      <c r="H54" s="75">
        <v>3.8265007042209618</v>
      </c>
      <c r="I54" s="75">
        <v>1.073970091616502</v>
      </c>
      <c r="J54" s="75">
        <v>2.3251354097155854</v>
      </c>
      <c r="K54" t="s">
        <v>4</v>
      </c>
      <c r="L54" t="str">
        <f t="shared" si="7"/>
        <v>OK</v>
      </c>
      <c r="N54" s="80">
        <f t="shared" si="8"/>
        <v>2.7985967742247988</v>
      </c>
      <c r="R54" s="57"/>
      <c r="S54" s="63"/>
      <c r="T54" s="57"/>
      <c r="U54" s="57"/>
      <c r="V54" s="57"/>
    </row>
    <row r="55" spans="1:22" ht="15" x14ac:dyDescent="0.25">
      <c r="A55" s="68" t="s">
        <v>5</v>
      </c>
      <c r="B55" s="75">
        <v>5.9203408260364085</v>
      </c>
      <c r="C55" s="75">
        <v>3.4900626121088862</v>
      </c>
      <c r="D55" s="75">
        <v>2.752940425183624</v>
      </c>
      <c r="E55" s="75">
        <v>2.232669364893809</v>
      </c>
      <c r="F55" s="75">
        <v>1.9150176744442433</v>
      </c>
      <c r="G55" s="75">
        <v>2.4027164471335709</v>
      </c>
      <c r="H55" s="75">
        <v>2.1060686161508784</v>
      </c>
      <c r="I55" s="75">
        <v>1.7701500861439854</v>
      </c>
      <c r="J55" s="75">
        <v>1.5948265431798063</v>
      </c>
      <c r="K55" t="s">
        <v>5</v>
      </c>
      <c r="L55" t="str">
        <f t="shared" si="7"/>
        <v>OK</v>
      </c>
      <c r="N55" s="80">
        <f t="shared" si="8"/>
        <v>2.1106270224471309</v>
      </c>
      <c r="R55" s="57"/>
      <c r="S55" s="63"/>
      <c r="T55" s="57"/>
      <c r="U55" s="57"/>
      <c r="V55" s="57"/>
    </row>
    <row r="56" spans="1:22" ht="15" x14ac:dyDescent="0.25">
      <c r="A56" s="68" t="s">
        <v>6</v>
      </c>
      <c r="B56" s="75">
        <v>0.86331446997155581</v>
      </c>
      <c r="C56" s="75">
        <v>0.27062470283313189</v>
      </c>
      <c r="D56" s="75">
        <v>0.96217629938371374</v>
      </c>
      <c r="E56" s="75">
        <v>0.59400446358723968</v>
      </c>
      <c r="F56" s="75">
        <v>0.53576108033343672</v>
      </c>
      <c r="G56" s="75">
        <v>0.24310254077824567</v>
      </c>
      <c r="H56" s="75">
        <v>0.87446915044624518</v>
      </c>
      <c r="I56" s="75">
        <v>0.29550934180497279</v>
      </c>
      <c r="J56" s="75">
        <v>0.56013190643352573</v>
      </c>
      <c r="K56" t="s">
        <v>6</v>
      </c>
      <c r="L56" t="str">
        <f t="shared" si="7"/>
        <v>OK</v>
      </c>
      <c r="N56" s="80">
        <f t="shared" si="8"/>
        <v>0.58073639753819706</v>
      </c>
      <c r="R56" s="57"/>
      <c r="S56" s="57"/>
      <c r="T56" s="57"/>
      <c r="U56" s="57"/>
      <c r="V56" s="57"/>
    </row>
    <row r="57" spans="1:22" ht="15" x14ac:dyDescent="0.25">
      <c r="A57" s="68" t="s">
        <v>7</v>
      </c>
      <c r="B57" s="75">
        <v>5.5680142619166872E-2</v>
      </c>
      <c r="C57" s="75">
        <v>5.2047076192593522E-2</v>
      </c>
      <c r="D57" s="75">
        <v>4.1656748012428579E-2</v>
      </c>
      <c r="E57" s="75">
        <v>5.3743570393635309E-2</v>
      </c>
      <c r="F57" s="75">
        <v>6.9903134291052993E-2</v>
      </c>
      <c r="G57" s="75">
        <v>4.6997296478366479E-2</v>
      </c>
      <c r="H57" s="75">
        <v>0.12203654902987182</v>
      </c>
      <c r="I57" s="75">
        <v>9.6191441311930248E-2</v>
      </c>
      <c r="J57" s="75">
        <v>6.4486118677450577E-2</v>
      </c>
      <c r="K57" t="s">
        <v>7</v>
      </c>
      <c r="L57" t="str">
        <f t="shared" si="7"/>
        <v>OK</v>
      </c>
      <c r="N57" s="80">
        <f t="shared" si="8"/>
        <v>7.0716408313533721E-2</v>
      </c>
    </row>
    <row r="58" spans="1:22" ht="15" x14ac:dyDescent="0.25">
      <c r="A58" s="68" t="s">
        <v>8</v>
      </c>
      <c r="B58" s="75">
        <v>7.1674531393000507E-2</v>
      </c>
      <c r="C58" s="75">
        <v>2.528475250073825E-2</v>
      </c>
      <c r="D58" s="75">
        <v>2.2716528397722868E-2</v>
      </c>
      <c r="E58" s="75">
        <v>4.9409459199523553E-2</v>
      </c>
      <c r="F58" s="75">
        <v>9.8039758682716638E-2</v>
      </c>
      <c r="G58" s="75">
        <v>4.1036877810256556E-2</v>
      </c>
      <c r="H58" s="75">
        <v>1.7294556069828104E-2</v>
      </c>
      <c r="I58" s="75">
        <v>1.6048234201662126E-2</v>
      </c>
      <c r="J58" s="75">
        <v>9.9330574776956837E-3</v>
      </c>
      <c r="K58" t="s">
        <v>8</v>
      </c>
      <c r="L58" t="str">
        <f t="shared" si="7"/>
        <v>OK</v>
      </c>
      <c r="N58" s="80">
        <f t="shared" si="8"/>
        <v>3.635406740562936E-2</v>
      </c>
      <c r="R58" s="67"/>
    </row>
    <row r="59" spans="1:22" ht="15" x14ac:dyDescent="0.25">
      <c r="A59" s="68" t="s">
        <v>16</v>
      </c>
      <c r="B59" s="75">
        <v>13.717844179512213</v>
      </c>
      <c r="C59" s="75">
        <v>11.523274815573998</v>
      </c>
      <c r="D59" s="75">
        <v>11.657961293387302</v>
      </c>
      <c r="E59" s="75">
        <v>9.3917866264519176</v>
      </c>
      <c r="F59" s="75">
        <v>9.3416645467327228</v>
      </c>
      <c r="G59" s="75">
        <v>10.581437295644328</v>
      </c>
      <c r="H59" s="75">
        <v>11.626491707981629</v>
      </c>
      <c r="I59" s="75">
        <v>5.0839972108260554</v>
      </c>
      <c r="J59" s="75">
        <v>8.0370745276269133</v>
      </c>
      <c r="N59" s="80">
        <f t="shared" si="8"/>
        <v>9.3886304583786959</v>
      </c>
    </row>
    <row r="61" spans="1:22" x14ac:dyDescent="0.2">
      <c r="J61" s="56"/>
      <c r="K61" s="56"/>
      <c r="L61" s="56"/>
      <c r="M61" s="56"/>
      <c r="O61" s="56"/>
      <c r="P61" s="81"/>
      <c r="Q61" s="57"/>
      <c r="R61" s="57"/>
      <c r="S61" s="57"/>
      <c r="T61" s="57"/>
      <c r="U61" s="57"/>
    </row>
    <row r="62" spans="1:22" x14ac:dyDescent="0.2">
      <c r="Q62" s="57"/>
      <c r="R62" s="64"/>
      <c r="S62" s="57"/>
      <c r="T62" s="57"/>
      <c r="U62" s="57"/>
    </row>
    <row r="63" spans="1:22" ht="18" thickBot="1" x14ac:dyDescent="0.35">
      <c r="A63" s="76" t="s">
        <v>17</v>
      </c>
      <c r="Q63" s="57"/>
      <c r="R63" s="65"/>
      <c r="S63" s="66"/>
      <c r="T63" s="66"/>
      <c r="U63" s="57"/>
    </row>
    <row r="64" spans="1:22" ht="15.75" thickTop="1" x14ac:dyDescent="0.25">
      <c r="A64" s="68" t="s">
        <v>10</v>
      </c>
      <c r="B64" s="68" t="s">
        <v>39</v>
      </c>
      <c r="C64" s="68"/>
      <c r="D64" s="68"/>
      <c r="E64" s="68"/>
      <c r="F64" s="68"/>
      <c r="G64" s="68"/>
      <c r="H64" s="68"/>
      <c r="I64" s="68"/>
      <c r="J64" s="68"/>
      <c r="Q64" s="57"/>
      <c r="R64" s="65"/>
      <c r="S64" s="66"/>
      <c r="T64" s="66"/>
      <c r="U64" s="57"/>
    </row>
    <row r="65" spans="1:21" ht="15" x14ac:dyDescent="0.25">
      <c r="A65" s="68" t="s">
        <v>12</v>
      </c>
      <c r="B65" s="68" t="s">
        <v>13</v>
      </c>
      <c r="C65" s="68"/>
      <c r="D65" s="68"/>
      <c r="E65" s="68"/>
      <c r="F65" s="68"/>
      <c r="G65" s="68"/>
      <c r="H65" s="68"/>
      <c r="I65" s="68"/>
      <c r="J65" s="68"/>
      <c r="Q65" s="57"/>
      <c r="R65" s="57"/>
      <c r="S65" s="91"/>
      <c r="T65" s="92"/>
      <c r="U65" s="57"/>
    </row>
    <row r="66" spans="1:21" ht="15" x14ac:dyDescent="0.25">
      <c r="A66" s="68"/>
      <c r="B66" s="68"/>
      <c r="C66" s="68"/>
      <c r="D66" s="68"/>
      <c r="E66" s="68"/>
      <c r="F66" s="68"/>
      <c r="G66" s="68"/>
      <c r="H66" s="68"/>
      <c r="I66" s="68"/>
      <c r="J66" s="68"/>
      <c r="Q66" s="57"/>
      <c r="R66" s="57"/>
      <c r="S66" s="91"/>
      <c r="T66" s="92"/>
      <c r="U66" s="57"/>
    </row>
    <row r="67" spans="1:21" ht="15" x14ac:dyDescent="0.25">
      <c r="A67" s="68" t="s">
        <v>18</v>
      </c>
      <c r="B67" s="68" t="s">
        <v>15</v>
      </c>
      <c r="C67" s="68"/>
      <c r="D67" s="68"/>
      <c r="E67" s="68"/>
      <c r="F67" s="68"/>
      <c r="G67" s="68"/>
      <c r="H67" s="68"/>
      <c r="I67" s="68"/>
      <c r="J67" s="68"/>
      <c r="N67" s="79" t="s">
        <v>52</v>
      </c>
      <c r="Q67" s="64"/>
      <c r="R67" s="57"/>
      <c r="S67" s="91"/>
      <c r="T67" s="92"/>
      <c r="U67" s="57"/>
    </row>
    <row r="68" spans="1:21" ht="15" x14ac:dyDescent="0.25">
      <c r="A68" s="68" t="s">
        <v>0</v>
      </c>
      <c r="B68" s="68">
        <v>2005</v>
      </c>
      <c r="C68" s="68">
        <v>2006</v>
      </c>
      <c r="D68" s="68">
        <v>2007</v>
      </c>
      <c r="E68" s="68">
        <v>2008</v>
      </c>
      <c r="F68" s="68">
        <v>2009</v>
      </c>
      <c r="G68" s="68">
        <v>2010</v>
      </c>
      <c r="H68" s="68">
        <v>2011</v>
      </c>
      <c r="I68" s="68">
        <v>2012</v>
      </c>
      <c r="J68" s="68">
        <v>2013</v>
      </c>
      <c r="N68" s="79"/>
      <c r="Q68" s="64"/>
      <c r="R68" s="57"/>
      <c r="S68" s="91"/>
      <c r="T68" s="92"/>
      <c r="U68" s="57"/>
    </row>
    <row r="69" spans="1:21" ht="15" x14ac:dyDescent="0.25">
      <c r="A69" s="68" t="s">
        <v>1</v>
      </c>
      <c r="B69" s="77">
        <v>3.5989502820342502E-2</v>
      </c>
      <c r="C69" s="77">
        <v>3.8981096296534436E-2</v>
      </c>
      <c r="D69" s="77">
        <v>4.2075402039404353E-2</v>
      </c>
      <c r="E69" s="77">
        <v>4.4100638864758727E-2</v>
      </c>
      <c r="F69" s="77">
        <v>4.3143226123721616E-2</v>
      </c>
      <c r="G69" s="77">
        <v>3.4361826015194365E-2</v>
      </c>
      <c r="H69" s="77">
        <v>3.1398648806270468E-2</v>
      </c>
      <c r="I69" s="77">
        <v>2.0730717045854753E-2</v>
      </c>
      <c r="J69" s="77">
        <v>2.3942563840174916E-2</v>
      </c>
      <c r="K69" t="s">
        <v>1</v>
      </c>
      <c r="L69" t="str">
        <f>IF(K69=A69,"OK","problem")</f>
        <v>OK</v>
      </c>
      <c r="N69" s="102">
        <f>AVERAGE(D69:J69)</f>
        <v>3.4250431819339885E-2</v>
      </c>
      <c r="Q69" s="64"/>
      <c r="R69" s="57"/>
      <c r="S69" s="91"/>
      <c r="T69" s="92"/>
      <c r="U69" s="57"/>
    </row>
    <row r="70" spans="1:21" ht="15" x14ac:dyDescent="0.25">
      <c r="A70" s="68" t="s">
        <v>2</v>
      </c>
      <c r="B70" s="77">
        <v>1.516434382297412E-2</v>
      </c>
      <c r="C70" s="77">
        <v>1.5228154287136822E-2</v>
      </c>
      <c r="D70" s="77">
        <v>1.7045127929744892E-2</v>
      </c>
      <c r="E70" s="77">
        <v>1.563446154393907E-2</v>
      </c>
      <c r="F70" s="77">
        <v>1.2891000813022758E-2</v>
      </c>
      <c r="G70" s="77">
        <v>1.8927995292635336E-2</v>
      </c>
      <c r="H70" s="77">
        <v>1.3905372095189144E-2</v>
      </c>
      <c r="I70" s="77">
        <v>1.1270230562175914E-2</v>
      </c>
      <c r="J70" s="77">
        <v>1.3844725750749605E-2</v>
      </c>
      <c r="K70" t="s">
        <v>2</v>
      </c>
      <c r="L70" t="str">
        <f t="shared" ref="L70:L76" si="9">IF(K70=A70,"OK","problem")</f>
        <v>OK</v>
      </c>
      <c r="N70" s="102">
        <f t="shared" ref="N70:N77" si="10">AVERAGE(D70:J70)</f>
        <v>1.4788416283922388E-2</v>
      </c>
      <c r="Q70" s="64"/>
      <c r="R70" s="57"/>
      <c r="S70" s="91"/>
      <c r="T70" s="92"/>
      <c r="U70" s="57"/>
    </row>
    <row r="71" spans="1:21" ht="15" x14ac:dyDescent="0.25">
      <c r="A71" s="68" t="s">
        <v>3</v>
      </c>
      <c r="B71" s="77">
        <v>2.5830455782255714E-2</v>
      </c>
      <c r="C71" s="77">
        <v>2.5411377092837317E-2</v>
      </c>
      <c r="D71" s="77">
        <v>1.7871156877345962E-2</v>
      </c>
      <c r="E71" s="77">
        <v>2.5444222246127007E-2</v>
      </c>
      <c r="F71" s="77">
        <v>3.0018957731363226E-2</v>
      </c>
      <c r="G71" s="77">
        <v>2.3214107973967588E-2</v>
      </c>
      <c r="H71" s="77">
        <v>2.3038734089314842E-2</v>
      </c>
      <c r="I71" s="77">
        <v>1.6414253269932663E-2</v>
      </c>
      <c r="J71" s="77">
        <v>2.3611866569270275E-2</v>
      </c>
      <c r="K71" t="s">
        <v>3</v>
      </c>
      <c r="L71" t="str">
        <f t="shared" si="9"/>
        <v>OK</v>
      </c>
      <c r="N71" s="102">
        <f t="shared" si="10"/>
        <v>2.2801899822474509E-2</v>
      </c>
      <c r="Q71" s="64"/>
      <c r="R71" s="57"/>
      <c r="S71" s="91"/>
      <c r="T71" s="92"/>
      <c r="U71" s="57"/>
    </row>
    <row r="72" spans="1:21" ht="15" x14ac:dyDescent="0.25">
      <c r="A72" s="68" t="s">
        <v>4</v>
      </c>
      <c r="B72" s="77">
        <v>1.3582680275156203E-2</v>
      </c>
      <c r="C72" s="77">
        <v>1.6823356163234122E-2</v>
      </c>
      <c r="D72" s="77">
        <v>2.0346240788272456E-2</v>
      </c>
      <c r="E72" s="77">
        <v>1.4805661137005752E-2</v>
      </c>
      <c r="F72" s="77">
        <v>2.098126228194009E-2</v>
      </c>
      <c r="G72" s="77">
        <v>2.2775356207041495E-2</v>
      </c>
      <c r="H72" s="77">
        <v>1.9593077743859072E-2</v>
      </c>
      <c r="I72" s="77">
        <v>1.1009001858741433E-2</v>
      </c>
      <c r="J72" s="77">
        <v>1.557721117901016E-2</v>
      </c>
      <c r="K72" t="s">
        <v>4</v>
      </c>
      <c r="L72" t="str">
        <f t="shared" si="9"/>
        <v>OK</v>
      </c>
      <c r="N72" s="102">
        <f t="shared" si="10"/>
        <v>1.786968731369578E-2</v>
      </c>
      <c r="Q72" s="64"/>
      <c r="R72" s="57"/>
      <c r="S72" s="91"/>
      <c r="T72" s="92"/>
      <c r="U72" s="57"/>
    </row>
    <row r="73" spans="1:21" ht="15" x14ac:dyDescent="0.25">
      <c r="A73" s="68" t="s">
        <v>5</v>
      </c>
      <c r="B73" s="77">
        <v>6.0085131193636232E-2</v>
      </c>
      <c r="C73" s="77">
        <v>3.9640709708322105E-2</v>
      </c>
      <c r="D73" s="77">
        <v>3.1368579100698187E-2</v>
      </c>
      <c r="E73" s="77">
        <v>2.6363200250060406E-2</v>
      </c>
      <c r="F73" s="77">
        <v>2.3579046441974841E-2</v>
      </c>
      <c r="G73" s="77">
        <v>2.886953997740329E-2</v>
      </c>
      <c r="H73" s="77">
        <v>2.2839604161342258E-2</v>
      </c>
      <c r="I73" s="77">
        <v>2.326868675747696E-2</v>
      </c>
      <c r="J73" s="77">
        <v>1.7269565245902445E-2</v>
      </c>
      <c r="K73" t="s">
        <v>5</v>
      </c>
      <c r="L73" t="str">
        <f t="shared" si="9"/>
        <v>OK</v>
      </c>
      <c r="N73" s="102">
        <f t="shared" si="10"/>
        <v>2.479403170497977E-2</v>
      </c>
      <c r="Q73" s="64"/>
      <c r="R73" s="57"/>
      <c r="S73" s="91"/>
      <c r="T73" s="91"/>
      <c r="U73" s="57"/>
    </row>
    <row r="74" spans="1:21" ht="15" x14ac:dyDescent="0.25">
      <c r="A74" s="68" t="s">
        <v>6</v>
      </c>
      <c r="B74" s="77">
        <v>0.34341791122355331</v>
      </c>
      <c r="C74" s="77">
        <v>0.29742373420120388</v>
      </c>
      <c r="D74" s="77">
        <v>0.66822993076979353</v>
      </c>
      <c r="E74" s="77">
        <v>0.34335422940531019</v>
      </c>
      <c r="F74" s="77">
        <v>0.24757362382644121</v>
      </c>
      <c r="G74" s="77">
        <v>0.17099999986590164</v>
      </c>
      <c r="H74" s="77">
        <v>0.30730800006066378</v>
      </c>
      <c r="I74" s="77">
        <v>0.30730800140792747</v>
      </c>
      <c r="J74" s="77">
        <v>0.33059535737070594</v>
      </c>
      <c r="K74" t="s">
        <v>6</v>
      </c>
      <c r="L74" t="str">
        <f t="shared" si="9"/>
        <v>OK</v>
      </c>
      <c r="N74" s="102">
        <f t="shared" si="10"/>
        <v>0.33933844895810628</v>
      </c>
      <c r="Q74" s="64"/>
      <c r="R74" s="57"/>
      <c r="S74" s="57"/>
      <c r="T74" s="57"/>
      <c r="U74" s="57"/>
    </row>
    <row r="75" spans="1:21" ht="15" x14ac:dyDescent="0.25">
      <c r="A75" s="68" t="s">
        <v>7</v>
      </c>
      <c r="B75" s="77">
        <v>7.4934745334473946E-2</v>
      </c>
      <c r="C75" s="77">
        <v>8.476157021832241E-2</v>
      </c>
      <c r="D75" s="77">
        <v>6.1501761017839475E-2</v>
      </c>
      <c r="E75" s="77">
        <v>5.2995994984417517E-2</v>
      </c>
      <c r="F75" s="77">
        <v>6.4526727187184649E-2</v>
      </c>
      <c r="G75" s="77">
        <v>4.213187056222676E-2</v>
      </c>
      <c r="H75" s="77">
        <v>0.12602096693998632</v>
      </c>
      <c r="I75" s="77">
        <v>0.15117589667146011</v>
      </c>
      <c r="J75" s="77">
        <v>0.13778576471328369</v>
      </c>
      <c r="K75" t="s">
        <v>7</v>
      </c>
      <c r="L75" t="str">
        <f t="shared" si="9"/>
        <v>OK</v>
      </c>
      <c r="N75" s="102">
        <f t="shared" si="10"/>
        <v>9.0876997439485505E-2</v>
      </c>
      <c r="Q75" s="64"/>
      <c r="R75" s="57"/>
      <c r="S75" s="57"/>
      <c r="T75" s="57"/>
      <c r="U75" s="57"/>
    </row>
    <row r="76" spans="1:21" ht="15" x14ac:dyDescent="0.25">
      <c r="A76" s="68" t="s">
        <v>8</v>
      </c>
      <c r="B76" s="77">
        <v>3.835769152345294E-2</v>
      </c>
      <c r="C76" s="77">
        <v>3.4821275081097121E-2</v>
      </c>
      <c r="D76" s="77">
        <v>4.0622738919272254E-2</v>
      </c>
      <c r="E76" s="77">
        <v>4.4489402332769691E-2</v>
      </c>
      <c r="F76" s="77">
        <v>4.5273369138090609E-2</v>
      </c>
      <c r="G76" s="77">
        <v>4.5086853013793275E-2</v>
      </c>
      <c r="H76" s="77">
        <v>3.4922731706726627E-2</v>
      </c>
      <c r="I76" s="77">
        <v>4.7819445055740394E-2</v>
      </c>
      <c r="J76" s="77">
        <v>2.8636092384527339E-2</v>
      </c>
      <c r="K76" t="s">
        <v>8</v>
      </c>
      <c r="L76" t="str">
        <f t="shared" si="9"/>
        <v>OK</v>
      </c>
      <c r="N76" s="102">
        <f t="shared" si="10"/>
        <v>4.0978661792988598E-2</v>
      </c>
      <c r="Q76" s="64"/>
      <c r="R76" s="57"/>
      <c r="S76" s="57"/>
      <c r="T76" s="57"/>
      <c r="U76" s="57"/>
    </row>
    <row r="77" spans="1:21" ht="15" x14ac:dyDescent="0.25">
      <c r="A77" s="68" t="s">
        <v>16</v>
      </c>
      <c r="B77" s="77">
        <v>2.6115705828493208E-2</v>
      </c>
      <c r="C77" s="77">
        <v>2.1872571213909533E-2</v>
      </c>
      <c r="D77" s="77">
        <v>2.3461104225728436E-2</v>
      </c>
      <c r="E77" s="77">
        <v>2.0219963755273938E-2</v>
      </c>
      <c r="F77" s="77">
        <v>2.1140744778001416E-2</v>
      </c>
      <c r="G77" s="77">
        <v>2.3302676191371247E-2</v>
      </c>
      <c r="H77" s="77">
        <v>2.0116097404325593E-2</v>
      </c>
      <c r="I77" s="77">
        <v>1.5881211135660885E-2</v>
      </c>
      <c r="J77" s="77">
        <v>1.7419024439931406E-2</v>
      </c>
      <c r="N77" s="102">
        <f t="shared" si="10"/>
        <v>2.0220117418613272E-2</v>
      </c>
      <c r="Q77" s="64"/>
      <c r="R77" s="57"/>
      <c r="S77" s="57"/>
      <c r="T77" s="57"/>
      <c r="U77" s="57"/>
    </row>
    <row r="78" spans="1:21" x14ac:dyDescent="0.2">
      <c r="Q78" s="64"/>
      <c r="R78" s="57"/>
      <c r="S78" s="57"/>
      <c r="T78" s="57"/>
      <c r="U78" s="57"/>
    </row>
    <row r="79" spans="1:21" x14ac:dyDescent="0.2">
      <c r="R79" s="57"/>
      <c r="S79" s="57"/>
      <c r="T79" s="57"/>
      <c r="U79" s="57"/>
    </row>
    <row r="81" spans="1:14" customFormat="1" ht="18" thickBot="1" x14ac:dyDescent="0.35">
      <c r="A81" s="76" t="s">
        <v>27</v>
      </c>
    </row>
    <row r="82" spans="1:14" customFormat="1" ht="15.75" thickTop="1" x14ac:dyDescent="0.25">
      <c r="A82" s="68" t="s">
        <v>10</v>
      </c>
      <c r="B82" s="68" t="s">
        <v>39</v>
      </c>
      <c r="C82" s="68"/>
      <c r="D82" s="68"/>
      <c r="E82" s="68"/>
      <c r="F82" s="68"/>
      <c r="G82" s="68"/>
      <c r="H82" s="68"/>
      <c r="I82" s="68"/>
      <c r="J82" s="68"/>
    </row>
    <row r="83" spans="1:14" customFormat="1" ht="15" x14ac:dyDescent="0.25">
      <c r="A83" s="68" t="s">
        <v>12</v>
      </c>
      <c r="B83" s="68" t="s">
        <v>13</v>
      </c>
      <c r="C83" s="68"/>
      <c r="D83" s="68"/>
      <c r="E83" s="68"/>
      <c r="F83" s="68"/>
      <c r="G83" s="68"/>
      <c r="H83" s="68"/>
      <c r="I83" s="68"/>
      <c r="J83" s="68"/>
    </row>
    <row r="84" spans="1:14" customFormat="1" ht="15" x14ac:dyDescent="0.25">
      <c r="A84" s="68"/>
      <c r="B84" s="68"/>
      <c r="C84" s="68"/>
      <c r="D84" s="68"/>
      <c r="E84" s="68"/>
      <c r="F84" s="68"/>
      <c r="G84" s="68"/>
      <c r="H84" s="68"/>
      <c r="I84" s="68"/>
      <c r="J84" s="68"/>
    </row>
    <row r="85" spans="1:14" customFormat="1" ht="15" x14ac:dyDescent="0.25">
      <c r="A85" s="68" t="s">
        <v>14</v>
      </c>
      <c r="B85" s="68" t="s">
        <v>15</v>
      </c>
      <c r="C85" s="68"/>
      <c r="D85" s="68"/>
      <c r="E85" s="68"/>
      <c r="F85" s="68"/>
      <c r="G85" s="68"/>
      <c r="H85" s="68"/>
      <c r="I85" s="68"/>
      <c r="J85" s="68"/>
      <c r="N85" s="79" t="s">
        <v>52</v>
      </c>
    </row>
    <row r="86" spans="1:14" customFormat="1" ht="15" x14ac:dyDescent="0.25">
      <c r="A86" s="68" t="s">
        <v>0</v>
      </c>
      <c r="B86" s="68">
        <v>2005</v>
      </c>
      <c r="C86" s="68">
        <v>2006</v>
      </c>
      <c r="D86" s="68">
        <v>2007</v>
      </c>
      <c r="E86" s="68">
        <v>2008</v>
      </c>
      <c r="F86" s="68">
        <v>2009</v>
      </c>
      <c r="G86" s="68">
        <v>2010</v>
      </c>
      <c r="H86" s="68">
        <v>2011</v>
      </c>
      <c r="I86" s="68">
        <v>2012</v>
      </c>
      <c r="J86" s="68">
        <v>2013</v>
      </c>
      <c r="N86" s="79"/>
    </row>
    <row r="87" spans="1:14" customFormat="1" ht="15" x14ac:dyDescent="0.25">
      <c r="A87" s="68" t="s">
        <v>1</v>
      </c>
      <c r="B87" s="95">
        <v>3.3030432818880857E-2</v>
      </c>
      <c r="C87" s="95">
        <v>4.3949414628511749E-2</v>
      </c>
      <c r="D87" s="95">
        <v>5.1278545329946398E-2</v>
      </c>
      <c r="E87" s="95">
        <v>5.40214942781315E-2</v>
      </c>
      <c r="F87" s="95">
        <v>4.4122152832832877E-2</v>
      </c>
      <c r="G87" s="95">
        <v>3.3014296285109351E-2</v>
      </c>
      <c r="H87" s="95">
        <v>3.9322861975161022E-2</v>
      </c>
      <c r="I87" s="95">
        <v>2.851108941394517E-2</v>
      </c>
      <c r="J87" s="95">
        <v>2.9041001554266622E-2</v>
      </c>
      <c r="K87" t="s">
        <v>1</v>
      </c>
      <c r="L87" t="str">
        <f>IF(K87=A87,"OK","problem")</f>
        <v>OK</v>
      </c>
      <c r="N87" s="97">
        <f>AVERAGE(D87:J87)</f>
        <v>3.9901634524198995E-2</v>
      </c>
    </row>
    <row r="88" spans="1:14" customFormat="1" ht="15" x14ac:dyDescent="0.25">
      <c r="A88" s="68" t="s">
        <v>2</v>
      </c>
      <c r="B88" s="95">
        <v>0.21624944710549027</v>
      </c>
      <c r="C88" s="95">
        <v>0.26944898705466253</v>
      </c>
      <c r="D88" s="95">
        <v>0.26725580976517743</v>
      </c>
      <c r="E88" s="95">
        <v>0.27979642369332414</v>
      </c>
      <c r="F88" s="95">
        <v>0.21696907057968323</v>
      </c>
      <c r="G88" s="95">
        <v>0.30451725357745407</v>
      </c>
      <c r="H88" s="95">
        <v>0.26637050912660237</v>
      </c>
      <c r="I88" s="95">
        <v>0.24606154675358644</v>
      </c>
      <c r="J88" s="95">
        <v>0.29116241971871298</v>
      </c>
      <c r="K88" t="s">
        <v>2</v>
      </c>
      <c r="L88" t="str">
        <f t="shared" ref="L88:L94" si="11">IF(K88=A88,"OK","problem")</f>
        <v>OK</v>
      </c>
      <c r="N88" s="97">
        <f t="shared" ref="N88:N95" si="12">AVERAGE(D88:J88)</f>
        <v>0.26744757617350584</v>
      </c>
    </row>
    <row r="89" spans="1:14" customFormat="1" ht="15" x14ac:dyDescent="0.25">
      <c r="A89" s="68" t="s">
        <v>3</v>
      </c>
      <c r="B89" s="95">
        <v>7.513012338635694E-2</v>
      </c>
      <c r="C89" s="95">
        <v>9.7189516123080161E-2</v>
      </c>
      <c r="D89" s="95">
        <v>6.0047930528164921E-2</v>
      </c>
      <c r="E89" s="95">
        <v>0.10686266940445725</v>
      </c>
      <c r="F89" s="95">
        <v>0.11721331423315662</v>
      </c>
      <c r="G89" s="95">
        <v>8.3972352506437795E-2</v>
      </c>
      <c r="H89" s="95">
        <v>9.6846126591330267E-2</v>
      </c>
      <c r="I89" s="95">
        <v>8.5798925769127274E-2</v>
      </c>
      <c r="J89" s="95">
        <v>0.11310866015313811</v>
      </c>
      <c r="K89" t="s">
        <v>3</v>
      </c>
      <c r="L89" t="str">
        <f t="shared" si="11"/>
        <v>OK</v>
      </c>
      <c r="N89" s="97">
        <f t="shared" si="12"/>
        <v>9.4835711312258889E-2</v>
      </c>
    </row>
    <row r="90" spans="1:14" customFormat="1" ht="15" x14ac:dyDescent="0.25">
      <c r="A90" s="68" t="s">
        <v>4</v>
      </c>
      <c r="B90" s="95">
        <v>0.17179290732286703</v>
      </c>
      <c r="C90" s="95">
        <v>0.25634537979694344</v>
      </c>
      <c r="D90" s="95">
        <v>0.29721952003879437</v>
      </c>
      <c r="E90" s="95">
        <v>0.24736312841482219</v>
      </c>
      <c r="F90" s="95">
        <v>0.34136837132563519</v>
      </c>
      <c r="G90" s="95">
        <v>0.32013297683588859</v>
      </c>
      <c r="H90" s="95">
        <v>0.32911911867567539</v>
      </c>
      <c r="I90" s="95">
        <v>0.21124521652560108</v>
      </c>
      <c r="J90" s="95">
        <v>0.28930121298777134</v>
      </c>
      <c r="K90" t="s">
        <v>4</v>
      </c>
      <c r="L90" t="str">
        <f t="shared" si="11"/>
        <v>OK</v>
      </c>
      <c r="N90" s="97">
        <f t="shared" si="12"/>
        <v>0.29082136354345545</v>
      </c>
    </row>
    <row r="91" spans="1:14" customFormat="1" ht="15" x14ac:dyDescent="0.25">
      <c r="A91" s="68" t="s">
        <v>5</v>
      </c>
      <c r="B91" s="95">
        <v>0.43157953600891008</v>
      </c>
      <c r="C91" s="95">
        <v>0.30287072624458961</v>
      </c>
      <c r="D91" s="95">
        <v>0.23614252577293796</v>
      </c>
      <c r="E91" s="95">
        <v>0.2377257335260905</v>
      </c>
      <c r="F91" s="95">
        <v>0.20499747821859296</v>
      </c>
      <c r="G91" s="95">
        <v>0.22706900584503856</v>
      </c>
      <c r="H91" s="95">
        <v>0.18114394858296373</v>
      </c>
      <c r="I91" s="95">
        <v>0.34818077444546214</v>
      </c>
      <c r="J91" s="95">
        <v>0.19843371337390184</v>
      </c>
      <c r="K91" t="s">
        <v>5</v>
      </c>
      <c r="L91" t="str">
        <f t="shared" si="11"/>
        <v>OK</v>
      </c>
      <c r="N91" s="97">
        <f t="shared" si="12"/>
        <v>0.23338473996642681</v>
      </c>
    </row>
    <row r="92" spans="1:14" customFormat="1" ht="15" x14ac:dyDescent="0.25">
      <c r="A92" s="68" t="s">
        <v>6</v>
      </c>
      <c r="B92" s="95">
        <v>6.2933683942913404E-2</v>
      </c>
      <c r="C92" s="95">
        <v>2.3485051529568292E-2</v>
      </c>
      <c r="D92" s="95">
        <v>8.2533838907964563E-2</v>
      </c>
      <c r="E92" s="95">
        <v>6.3247227307552875E-2</v>
      </c>
      <c r="F92" s="95">
        <v>5.7351778973996757E-2</v>
      </c>
      <c r="G92" s="95">
        <v>2.2974434756449842E-2</v>
      </c>
      <c r="H92" s="95">
        <v>7.5213501407816685E-2</v>
      </c>
      <c r="I92" s="95">
        <v>5.8125394163416153E-2</v>
      </c>
      <c r="J92" s="95">
        <v>6.969350657482512E-2</v>
      </c>
      <c r="K92" t="s">
        <v>6</v>
      </c>
      <c r="L92" t="str">
        <f t="shared" si="11"/>
        <v>OK</v>
      </c>
      <c r="N92" s="97">
        <f t="shared" si="12"/>
        <v>6.1305668870288862E-2</v>
      </c>
    </row>
    <row r="93" spans="1:14" customFormat="1" ht="15" x14ac:dyDescent="0.25">
      <c r="A93" s="68" t="s">
        <v>7</v>
      </c>
      <c r="B93" s="95">
        <v>4.0589572159104945E-3</v>
      </c>
      <c r="C93" s="95">
        <v>4.5166913942077105E-3</v>
      </c>
      <c r="D93" s="95">
        <v>3.5732446663772478E-3</v>
      </c>
      <c r="E93" s="95">
        <v>5.7224011289041454E-3</v>
      </c>
      <c r="F93" s="95">
        <v>7.4829420325847433E-3</v>
      </c>
      <c r="G93" s="95">
        <v>4.4414851371573248E-3</v>
      </c>
      <c r="H93" s="95">
        <v>1.049642076862217E-2</v>
      </c>
      <c r="I93" s="95">
        <v>1.8920435500455541E-2</v>
      </c>
      <c r="J93" s="95">
        <v>8.0235810251334354E-3</v>
      </c>
      <c r="K93" t="s">
        <v>7</v>
      </c>
      <c r="L93" t="str">
        <f t="shared" si="11"/>
        <v>OK</v>
      </c>
      <c r="N93" s="97">
        <f t="shared" si="12"/>
        <v>8.3800728941763724E-3</v>
      </c>
    </row>
    <row r="94" spans="1:14" customFormat="1" ht="15" x14ac:dyDescent="0.25">
      <c r="A94" s="68" t="s">
        <v>8</v>
      </c>
      <c r="B94" s="95">
        <v>5.2249121986709399E-3</v>
      </c>
      <c r="C94" s="95">
        <v>2.1942332284365261E-3</v>
      </c>
      <c r="D94" s="95">
        <v>1.9485849906371083E-3</v>
      </c>
      <c r="E94" s="95">
        <v>5.2609222467173682E-3</v>
      </c>
      <c r="F94" s="95">
        <v>1.0494891803517646E-2</v>
      </c>
      <c r="G94" s="95">
        <v>3.8781950564644656E-3</v>
      </c>
      <c r="H94" s="95">
        <v>1.4875128718283375E-3</v>
      </c>
      <c r="I94" s="95">
        <v>3.1566174284062176E-3</v>
      </c>
      <c r="J94" s="95">
        <v>1.2359046122505713E-3</v>
      </c>
      <c r="K94" t="s">
        <v>8</v>
      </c>
      <c r="L94" t="str">
        <f t="shared" si="11"/>
        <v>OK</v>
      </c>
      <c r="N94" s="97">
        <f t="shared" si="12"/>
        <v>3.9232327156888168E-3</v>
      </c>
    </row>
    <row r="95" spans="1:14" customFormat="1" ht="15" x14ac:dyDescent="0.25">
      <c r="A95" s="96" t="s">
        <v>16</v>
      </c>
      <c r="B95" s="96">
        <v>1</v>
      </c>
      <c r="C95" s="96">
        <v>1</v>
      </c>
      <c r="D95" s="96">
        <v>1</v>
      </c>
      <c r="E95" s="96">
        <v>1</v>
      </c>
      <c r="F95" s="96">
        <v>1</v>
      </c>
      <c r="G95" s="96">
        <v>1</v>
      </c>
      <c r="H95" s="96">
        <v>1</v>
      </c>
      <c r="I95" s="96">
        <v>1</v>
      </c>
      <c r="J95" s="96">
        <v>1</v>
      </c>
      <c r="N95" s="97">
        <f t="shared" si="12"/>
        <v>1</v>
      </c>
    </row>
  </sheetData>
  <mergeCells count="2">
    <mergeCell ref="A7:J7"/>
    <mergeCell ref="B8:E8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5"/>
  <sheetViews>
    <sheetView tabSelected="1" topLeftCell="A4" workbookViewId="0">
      <selection activeCell="B4" sqref="B4"/>
    </sheetView>
  </sheetViews>
  <sheetFormatPr defaultRowHeight="12.75" x14ac:dyDescent="0.2"/>
  <cols>
    <col min="1" max="1" width="19.28515625" customWidth="1"/>
    <col min="2" max="6" width="12.140625" bestFit="1" customWidth="1"/>
    <col min="7" max="9" width="11.5703125" bestFit="1" customWidth="1"/>
    <col min="10" max="10" width="11" bestFit="1" customWidth="1"/>
    <col min="11" max="13" width="11" customWidth="1"/>
    <col min="14" max="14" width="17.7109375" bestFit="1" customWidth="1"/>
    <col min="15" max="15" width="11" customWidth="1"/>
    <col min="16" max="16" width="17.28515625" style="47" customWidth="1"/>
    <col min="17" max="24" width="8.140625" bestFit="1" customWidth="1"/>
    <col min="25" max="25" width="7.28515625" customWidth="1"/>
    <col min="27" max="27" width="19.140625" bestFit="1" customWidth="1"/>
    <col min="28" max="28" width="6.85546875" customWidth="1"/>
    <col min="29" max="29" width="9.5703125" bestFit="1" customWidth="1"/>
  </cols>
  <sheetData>
    <row r="1" spans="1:30" ht="15.75" x14ac:dyDescent="0.25">
      <c r="A1" s="1" t="s">
        <v>44</v>
      </c>
    </row>
    <row r="2" spans="1:30" x14ac:dyDescent="0.2">
      <c r="A2" s="58" t="s">
        <v>47</v>
      </c>
      <c r="B2" s="59"/>
      <c r="C2" s="59"/>
    </row>
    <row r="3" spans="1:30" ht="15.75" x14ac:dyDescent="0.25">
      <c r="A3" s="31" t="s">
        <v>22</v>
      </c>
      <c r="B3" s="32"/>
      <c r="C3" s="32"/>
      <c r="D3" s="32"/>
      <c r="E3" s="32"/>
      <c r="F3" s="32"/>
      <c r="G3" s="32"/>
      <c r="H3" s="32"/>
      <c r="I3" s="32"/>
      <c r="Q3" s="32"/>
    </row>
    <row r="4" spans="1:30" ht="15.75" x14ac:dyDescent="0.25">
      <c r="A4" s="31"/>
      <c r="B4" s="32"/>
      <c r="C4" s="32"/>
      <c r="D4" s="32"/>
      <c r="E4" s="32"/>
      <c r="F4" s="32"/>
      <c r="G4" s="32"/>
      <c r="H4" s="32"/>
      <c r="I4" s="32"/>
      <c r="Q4" s="32"/>
    </row>
    <row r="5" spans="1:30" ht="15.75" x14ac:dyDescent="0.25">
      <c r="A5" s="31"/>
      <c r="B5" s="32"/>
      <c r="C5" s="32"/>
      <c r="D5" s="32"/>
      <c r="E5" s="32"/>
      <c r="F5" s="32"/>
      <c r="G5" s="32"/>
      <c r="H5" s="32"/>
      <c r="I5" s="32"/>
      <c r="Q5" s="32"/>
    </row>
    <row r="6" spans="1:30" ht="15.75" x14ac:dyDescent="0.25">
      <c r="A6" s="31"/>
      <c r="B6" s="32"/>
      <c r="C6" s="32"/>
      <c r="D6" s="32"/>
      <c r="E6" s="32"/>
      <c r="F6" s="32"/>
      <c r="G6" s="32"/>
      <c r="H6" s="32"/>
      <c r="I6" s="32"/>
      <c r="Q6" s="32"/>
    </row>
    <row r="7" spans="1:30" ht="15.75" x14ac:dyDescent="0.25">
      <c r="A7" s="107" t="s">
        <v>54</v>
      </c>
      <c r="B7" s="107"/>
      <c r="C7" s="107"/>
      <c r="D7" s="107"/>
      <c r="E7" s="107"/>
      <c r="F7" s="107"/>
      <c r="G7" s="107"/>
      <c r="H7" s="107"/>
      <c r="I7" s="107"/>
      <c r="J7" s="107"/>
      <c r="K7" s="98"/>
      <c r="L7" s="98"/>
      <c r="M7" s="98"/>
      <c r="O7" s="98"/>
      <c r="Q7" s="32"/>
      <c r="R7" s="67"/>
    </row>
    <row r="8" spans="1:30" ht="15" x14ac:dyDescent="0.2">
      <c r="A8" s="104"/>
      <c r="B8" s="108" t="s">
        <v>28</v>
      </c>
      <c r="C8" s="108"/>
      <c r="D8" s="108"/>
      <c r="E8" s="108"/>
      <c r="F8" s="105"/>
      <c r="G8" s="108" t="s">
        <v>49</v>
      </c>
      <c r="H8" s="108"/>
      <c r="I8" s="108"/>
      <c r="J8" s="109"/>
      <c r="K8" s="99"/>
      <c r="L8" s="99"/>
      <c r="M8" s="99"/>
      <c r="O8" s="99"/>
      <c r="Q8" s="32"/>
    </row>
    <row r="9" spans="1:30" ht="25.5" x14ac:dyDescent="0.2">
      <c r="A9" s="82" t="s">
        <v>0</v>
      </c>
      <c r="B9" s="62" t="s">
        <v>29</v>
      </c>
      <c r="C9" s="62" t="s">
        <v>36</v>
      </c>
      <c r="D9" s="62" t="s">
        <v>37</v>
      </c>
      <c r="E9" s="62" t="s">
        <v>38</v>
      </c>
      <c r="F9" s="62"/>
      <c r="G9" s="62" t="s">
        <v>29</v>
      </c>
      <c r="H9" s="62" t="s">
        <v>36</v>
      </c>
      <c r="I9" s="62" t="s">
        <v>37</v>
      </c>
      <c r="J9" s="83" t="s">
        <v>38</v>
      </c>
      <c r="K9" s="62"/>
      <c r="L9" s="62"/>
      <c r="M9" s="62"/>
      <c r="O9" s="62"/>
      <c r="Q9" s="32"/>
    </row>
    <row r="10" spans="1:30" ht="15" x14ac:dyDescent="0.2">
      <c r="A10" s="84"/>
      <c r="B10" s="52"/>
      <c r="C10" s="50"/>
      <c r="D10" s="51"/>
      <c r="E10" s="54"/>
      <c r="F10" s="54"/>
      <c r="G10" s="52"/>
      <c r="H10" s="50"/>
      <c r="I10" s="52"/>
      <c r="J10" s="85"/>
      <c r="K10" s="54"/>
      <c r="L10" s="54"/>
      <c r="M10" s="54"/>
      <c r="O10" s="54"/>
      <c r="Q10" s="32"/>
    </row>
    <row r="11" spans="1:30" ht="15" x14ac:dyDescent="0.2">
      <c r="A11" s="86" t="s">
        <v>5</v>
      </c>
      <c r="B11" s="52">
        <v>0.21190055960114226</v>
      </c>
      <c r="C11" s="53">
        <v>12</v>
      </c>
      <c r="D11" s="52">
        <v>0.59</v>
      </c>
      <c r="E11" s="55">
        <v>0.13</v>
      </c>
      <c r="F11" s="54"/>
      <c r="G11" s="52">
        <f t="shared" ref="G11:G19" si="0">VLOOKUP($A11,$A$33:$N$41,14,FALSE)</f>
        <v>0.18905150199950427</v>
      </c>
      <c r="H11" s="53">
        <f>VLOOKUP($A11,$A$51:$N$59,14,FALSE)</f>
        <v>0.26439968184214585</v>
      </c>
      <c r="I11" s="52">
        <f>VLOOKUP($A11,$A$87:$N$95,14,FALSE)</f>
        <v>5.6843792253486569E-2</v>
      </c>
      <c r="J11" s="87">
        <f>VLOOKUP($A11,$A$69:$N$77,14,FALSE)</f>
        <v>3.0995262557316793E-3</v>
      </c>
      <c r="K11" s="55"/>
      <c r="L11" s="55"/>
      <c r="M11" s="55"/>
      <c r="O11" s="55"/>
      <c r="Q11" s="32"/>
      <c r="R11" s="64"/>
      <c r="AD11" s="57"/>
    </row>
    <row r="12" spans="1:30" ht="15" x14ac:dyDescent="0.2">
      <c r="A12" s="86" t="s">
        <v>6</v>
      </c>
      <c r="B12" s="52">
        <v>9.4148475186460225E-3</v>
      </c>
      <c r="C12" s="53">
        <v>2.5</v>
      </c>
      <c r="D12" s="52">
        <v>9.7000000000000003E-2</v>
      </c>
      <c r="E12" s="55">
        <v>0.5</v>
      </c>
      <c r="F12" s="53"/>
      <c r="G12" s="52">
        <f t="shared" si="0"/>
        <v>3.7499784125795245E-3</v>
      </c>
      <c r="H12" s="53">
        <f t="shared" ref="H12:H19" si="1">VLOOKUP($A12,$A$51:$N$59,14,FALSE)</f>
        <v>0.45795724836226626</v>
      </c>
      <c r="I12" s="52">
        <f t="shared" ref="I12:I19" si="2">VLOOKUP($A12,$A$87:$N$95,14,FALSE)</f>
        <v>9.2376987230767746E-2</v>
      </c>
      <c r="J12" s="87">
        <f t="shared" ref="J12:J19" si="3">VLOOKUP($A12,$A$69:$N$77,14,FALSE)</f>
        <v>0.2605442540676377</v>
      </c>
      <c r="K12" s="55"/>
      <c r="L12" s="55"/>
      <c r="M12" s="55"/>
      <c r="O12" s="55"/>
      <c r="Q12" s="32"/>
      <c r="R12" s="65"/>
      <c r="AD12" s="57"/>
    </row>
    <row r="13" spans="1:30" ht="15" x14ac:dyDescent="0.2">
      <c r="A13" s="84"/>
      <c r="B13" s="52"/>
      <c r="C13" s="53"/>
      <c r="D13" s="52"/>
      <c r="E13" s="55"/>
      <c r="F13" s="55"/>
      <c r="G13" s="52"/>
      <c r="H13" s="53"/>
      <c r="I13" s="52"/>
      <c r="J13" s="87"/>
      <c r="K13" s="55"/>
      <c r="L13" s="55"/>
      <c r="M13" s="55"/>
      <c r="O13" s="55"/>
      <c r="Q13" s="32"/>
      <c r="R13" s="65"/>
      <c r="AD13" s="57"/>
    </row>
    <row r="14" spans="1:30" ht="15" x14ac:dyDescent="0.2">
      <c r="A14" s="86" t="s">
        <v>7</v>
      </c>
      <c r="B14" s="52">
        <v>2.3E-3</v>
      </c>
      <c r="C14" s="53">
        <v>6.5000000000000002E-2</v>
      </c>
      <c r="D14" s="52">
        <v>2.8999999999999998E-3</v>
      </c>
      <c r="E14" s="55">
        <v>9.1999999999999998E-2</v>
      </c>
      <c r="F14" s="54"/>
      <c r="G14" s="52">
        <f t="shared" si="0"/>
        <v>1.8760014291551669E-3</v>
      </c>
      <c r="H14" s="53">
        <f t="shared" si="1"/>
        <v>4.8430288041929871E-2</v>
      </c>
      <c r="I14" s="52">
        <f t="shared" si="2"/>
        <v>1.1487264254936026E-2</v>
      </c>
      <c r="J14" s="87">
        <f t="shared" si="3"/>
        <v>6.5491844745335162E-2</v>
      </c>
      <c r="K14" s="55"/>
      <c r="L14" s="55"/>
      <c r="M14" s="55"/>
      <c r="O14" s="55"/>
      <c r="Q14" s="32"/>
      <c r="R14" s="57"/>
      <c r="AD14" s="57"/>
    </row>
    <row r="15" spans="1:30" ht="15" x14ac:dyDescent="0.2">
      <c r="A15" s="86" t="s">
        <v>1</v>
      </c>
      <c r="B15" s="52">
        <v>2.1000000000000001E-2</v>
      </c>
      <c r="C15" s="53">
        <v>0.25</v>
      </c>
      <c r="D15" s="52">
        <v>1.0999999999999999E-2</v>
      </c>
      <c r="E15" s="55">
        <v>2.4E-2</v>
      </c>
      <c r="F15" s="55"/>
      <c r="G15" s="52">
        <f t="shared" si="0"/>
        <v>2.3647625916838399E-2</v>
      </c>
      <c r="H15" s="53">
        <f t="shared" si="1"/>
        <v>0.33537617600216307</v>
      </c>
      <c r="I15" s="52">
        <f t="shared" si="2"/>
        <v>6.8886426090977088E-2</v>
      </c>
      <c r="J15" s="87">
        <f t="shared" si="3"/>
        <v>2.9737709592219504E-2</v>
      </c>
      <c r="K15" s="55"/>
      <c r="L15" s="55"/>
      <c r="M15" s="55"/>
      <c r="O15" s="55"/>
      <c r="Q15" s="32"/>
      <c r="R15" s="57"/>
      <c r="AD15" s="57"/>
    </row>
    <row r="16" spans="1:30" ht="15" x14ac:dyDescent="0.2">
      <c r="A16" s="86" t="s">
        <v>3</v>
      </c>
      <c r="B16" s="52">
        <v>8.6999999999999994E-2</v>
      </c>
      <c r="C16" s="53">
        <v>1.4</v>
      </c>
      <c r="D16" s="52">
        <v>6.0999999999999999E-2</v>
      </c>
      <c r="E16" s="55">
        <v>3.3000000000000002E-2</v>
      </c>
      <c r="F16" s="54"/>
      <c r="G16" s="52">
        <f t="shared" si="0"/>
        <v>8.308680667675121E-2</v>
      </c>
      <c r="H16" s="53">
        <f t="shared" si="1"/>
        <v>0.50258287445415462</v>
      </c>
      <c r="I16" s="52">
        <f t="shared" si="2"/>
        <v>0.10638378113767659</v>
      </c>
      <c r="J16" s="87">
        <f t="shared" si="3"/>
        <v>1.3040580840244301E-2</v>
      </c>
      <c r="K16" s="55"/>
      <c r="L16" s="55"/>
      <c r="M16" s="55"/>
      <c r="O16" s="55"/>
      <c r="Q16" s="32"/>
      <c r="R16" s="57"/>
      <c r="AD16" s="57"/>
    </row>
    <row r="17" spans="1:30" ht="15" x14ac:dyDescent="0.2">
      <c r="A17" s="86" t="s">
        <v>4</v>
      </c>
      <c r="B17" s="52">
        <v>0.32</v>
      </c>
      <c r="C17" s="53">
        <v>1.7</v>
      </c>
      <c r="D17" s="52">
        <v>7.9000000000000001E-2</v>
      </c>
      <c r="E17" s="55">
        <v>1.0999999999999999E-2</v>
      </c>
      <c r="F17" s="55"/>
      <c r="G17" s="52">
        <f t="shared" si="0"/>
        <v>0.33117127699557442</v>
      </c>
      <c r="H17" s="53">
        <f t="shared" si="1"/>
        <v>1.6287584106726822</v>
      </c>
      <c r="I17" s="52">
        <f t="shared" si="2"/>
        <v>0.32071367866566558</v>
      </c>
      <c r="J17" s="87">
        <f t="shared" si="3"/>
        <v>1.0329445225948111E-2</v>
      </c>
      <c r="K17" s="55"/>
      <c r="L17" s="55"/>
      <c r="M17" s="55"/>
      <c r="O17" s="55"/>
      <c r="Q17" s="32"/>
      <c r="R17" s="57"/>
      <c r="AD17" s="57"/>
    </row>
    <row r="18" spans="1:30" ht="15" x14ac:dyDescent="0.2">
      <c r="A18" s="86" t="s">
        <v>2</v>
      </c>
      <c r="B18" s="52">
        <v>0.34</v>
      </c>
      <c r="C18" s="53">
        <v>3.3</v>
      </c>
      <c r="D18" s="52">
        <v>0.16</v>
      </c>
      <c r="E18" s="55">
        <v>2.1000000000000001E-2</v>
      </c>
      <c r="F18" s="54"/>
      <c r="G18" s="52">
        <f t="shared" si="0"/>
        <v>0.36554845930643032</v>
      </c>
      <c r="H18" s="53">
        <f t="shared" si="1"/>
        <v>1.6322845227280465</v>
      </c>
      <c r="I18" s="52">
        <f t="shared" si="2"/>
        <v>0.33732772471040257</v>
      </c>
      <c r="J18" s="87">
        <f t="shared" si="3"/>
        <v>9.6647109165159759E-3</v>
      </c>
      <c r="K18" s="55"/>
      <c r="L18" s="55"/>
      <c r="M18" s="55"/>
      <c r="O18" s="55"/>
      <c r="Q18" s="32"/>
      <c r="R18" s="57"/>
      <c r="AD18" s="57"/>
    </row>
    <row r="19" spans="1:30" ht="15" x14ac:dyDescent="0.2">
      <c r="A19" s="86" t="s">
        <v>8</v>
      </c>
      <c r="B19" s="52">
        <v>7.1999999999999998E-3</v>
      </c>
      <c r="C19" s="53">
        <v>0.03</v>
      </c>
      <c r="D19" s="52">
        <v>1.6999999999999999E-3</v>
      </c>
      <c r="E19" s="55">
        <v>0.01</v>
      </c>
      <c r="F19" s="55"/>
      <c r="G19" s="52">
        <f t="shared" si="0"/>
        <v>1.868349263166606E-3</v>
      </c>
      <c r="H19" s="53">
        <f t="shared" si="1"/>
        <v>2.7567052872697673E-2</v>
      </c>
      <c r="I19" s="52">
        <f t="shared" si="2"/>
        <v>5.9803456560878227E-3</v>
      </c>
      <c r="J19" s="87">
        <f t="shared" si="3"/>
        <v>3.0726641723108818E-2</v>
      </c>
      <c r="K19" s="55"/>
      <c r="L19" s="55"/>
      <c r="M19" s="55"/>
      <c r="O19" s="55"/>
      <c r="Q19" s="32"/>
      <c r="R19" s="57"/>
      <c r="AD19" s="57"/>
    </row>
    <row r="20" spans="1:30" ht="15" x14ac:dyDescent="0.2">
      <c r="A20" s="88" t="s">
        <v>43</v>
      </c>
      <c r="B20" s="89"/>
      <c r="C20" s="106">
        <v>20.937494312263752</v>
      </c>
      <c r="D20" s="89"/>
      <c r="E20" s="90"/>
      <c r="F20" s="90"/>
      <c r="G20" s="89"/>
      <c r="H20" s="106">
        <f>SUM(H11:H19)</f>
        <v>4.8973562549760867</v>
      </c>
      <c r="I20" s="89"/>
      <c r="J20" s="103"/>
      <c r="K20" s="60"/>
      <c r="L20" s="60"/>
      <c r="M20" s="60"/>
      <c r="O20" s="60"/>
      <c r="Q20" s="32"/>
      <c r="R20" s="57"/>
      <c r="AD20" s="57"/>
    </row>
    <row r="21" spans="1:30" ht="15.75" x14ac:dyDescent="0.25">
      <c r="A21" s="31"/>
      <c r="B21" s="32"/>
      <c r="C21" s="32"/>
      <c r="D21" s="32"/>
      <c r="E21" s="32"/>
      <c r="F21" s="32"/>
      <c r="G21" s="32"/>
      <c r="H21" s="32"/>
      <c r="I21" s="32"/>
      <c r="N21" s="48"/>
      <c r="Q21" s="32"/>
      <c r="R21" s="57"/>
      <c r="S21" s="48"/>
      <c r="T21" s="48"/>
      <c r="U21" s="48"/>
      <c r="V21" s="48"/>
      <c r="W21" s="48"/>
      <c r="X21" s="48"/>
      <c r="Y21" s="48"/>
      <c r="AA21" s="48"/>
      <c r="AB21" s="48"/>
      <c r="AC21" s="49"/>
      <c r="AD21" s="57"/>
    </row>
    <row r="22" spans="1:30" ht="15.75" x14ac:dyDescent="0.25">
      <c r="A22" s="31"/>
      <c r="B22" s="32"/>
      <c r="C22" s="32"/>
      <c r="D22" s="32"/>
      <c r="E22" s="32"/>
      <c r="F22" s="32"/>
      <c r="G22" s="32"/>
      <c r="H22" s="32"/>
      <c r="I22" s="32"/>
      <c r="Q22" s="32"/>
      <c r="R22" s="74"/>
      <c r="S22" s="57"/>
      <c r="T22" s="57"/>
    </row>
    <row r="23" spans="1:30" x14ac:dyDescent="0.2">
      <c r="A23" s="34"/>
      <c r="R23" s="57"/>
      <c r="S23" s="57"/>
      <c r="T23" s="57"/>
    </row>
    <row r="24" spans="1:30" x14ac:dyDescent="0.2">
      <c r="A24" s="35" t="s">
        <v>24</v>
      </c>
      <c r="R24" s="57"/>
      <c r="S24" s="57"/>
      <c r="T24" s="57"/>
    </row>
    <row r="25" spans="1:30" ht="15.75" x14ac:dyDescent="0.25">
      <c r="A25" s="33" t="s">
        <v>23</v>
      </c>
      <c r="B25" s="78" t="s">
        <v>19</v>
      </c>
      <c r="R25" s="57"/>
      <c r="S25" s="57"/>
      <c r="T25" s="57"/>
    </row>
    <row r="26" spans="1:30" x14ac:dyDescent="0.2">
      <c r="R26" s="64"/>
      <c r="S26" s="57"/>
      <c r="T26" s="57"/>
    </row>
    <row r="27" spans="1:30" ht="18" thickBot="1" x14ac:dyDescent="0.35">
      <c r="A27" s="76" t="s">
        <v>25</v>
      </c>
      <c r="K27" t="s">
        <v>50</v>
      </c>
      <c r="L27" t="s">
        <v>51</v>
      </c>
      <c r="P27" s="76" t="s">
        <v>46</v>
      </c>
      <c r="R27" s="65"/>
      <c r="S27" s="66"/>
      <c r="T27" s="57"/>
    </row>
    <row r="28" spans="1:30" ht="15.75" thickTop="1" x14ac:dyDescent="0.25">
      <c r="A28" s="68" t="s">
        <v>10</v>
      </c>
      <c r="B28" s="69" t="s">
        <v>19</v>
      </c>
      <c r="C28" s="69"/>
      <c r="D28" s="69"/>
      <c r="E28" s="69"/>
      <c r="F28" s="69"/>
      <c r="G28" s="69"/>
      <c r="H28" s="69"/>
      <c r="I28" s="69"/>
      <c r="J28" s="69"/>
      <c r="P28" s="93" t="s">
        <v>10</v>
      </c>
      <c r="Q28" s="71" t="s">
        <v>19</v>
      </c>
      <c r="R28" s="71"/>
      <c r="S28" s="71"/>
      <c r="T28" s="71"/>
      <c r="U28" s="71"/>
      <c r="V28" s="71"/>
      <c r="W28" s="71"/>
      <c r="X28" s="71"/>
      <c r="Y28" s="71"/>
    </row>
    <row r="29" spans="1:30" ht="15" x14ac:dyDescent="0.25">
      <c r="A29" s="69" t="s">
        <v>12</v>
      </c>
      <c r="B29" s="69" t="s">
        <v>13</v>
      </c>
      <c r="C29" s="69"/>
      <c r="D29" s="69"/>
      <c r="E29" s="69"/>
      <c r="F29" s="69"/>
      <c r="G29" s="69"/>
      <c r="H29" s="69"/>
      <c r="I29" s="69"/>
      <c r="J29" s="69"/>
      <c r="P29" s="71" t="s">
        <v>12</v>
      </c>
      <c r="Q29" s="71" t="s">
        <v>13</v>
      </c>
      <c r="R29" s="71"/>
      <c r="S29" s="71"/>
      <c r="T29" s="71"/>
      <c r="U29" s="71"/>
      <c r="V29" s="71"/>
      <c r="W29" s="71"/>
      <c r="X29" s="71"/>
      <c r="Y29" s="71"/>
    </row>
    <row r="30" spans="1:30" ht="15" x14ac:dyDescent="0.25">
      <c r="A30" s="69"/>
      <c r="B30" s="69"/>
      <c r="C30" s="69"/>
      <c r="D30" s="69"/>
      <c r="E30" s="69"/>
      <c r="F30" s="69"/>
      <c r="G30" s="69"/>
      <c r="H30" s="69"/>
      <c r="I30" s="69"/>
      <c r="J30" s="69"/>
      <c r="P30" s="71"/>
      <c r="Q30" s="71"/>
      <c r="R30" s="71"/>
      <c r="S30" s="71"/>
      <c r="T30" s="71"/>
      <c r="U30" s="71"/>
      <c r="V30" s="71"/>
      <c r="W30" s="71"/>
      <c r="X30" s="71"/>
      <c r="Y30" s="71"/>
    </row>
    <row r="31" spans="1:30" ht="15" x14ac:dyDescent="0.25">
      <c r="A31" s="68" t="s">
        <v>26</v>
      </c>
      <c r="B31" s="68" t="s">
        <v>15</v>
      </c>
      <c r="C31" s="70"/>
      <c r="D31" s="70"/>
      <c r="E31" s="70"/>
      <c r="F31" s="70"/>
      <c r="G31" s="70"/>
      <c r="H31" s="70"/>
      <c r="I31" s="69"/>
      <c r="J31" s="69"/>
      <c r="N31" s="79" t="s">
        <v>52</v>
      </c>
      <c r="P31" s="93" t="s">
        <v>26</v>
      </c>
      <c r="Q31" s="93" t="s">
        <v>15</v>
      </c>
      <c r="R31" s="94"/>
      <c r="S31" s="94"/>
      <c r="T31" s="94"/>
      <c r="U31" s="94"/>
      <c r="V31" s="94"/>
      <c r="W31" s="94"/>
      <c r="X31" s="71"/>
      <c r="Y31" s="71"/>
    </row>
    <row r="32" spans="1:30" ht="15" x14ac:dyDescent="0.25">
      <c r="A32" s="68" t="s">
        <v>0</v>
      </c>
      <c r="B32" s="100">
        <v>2005</v>
      </c>
      <c r="C32" s="100">
        <v>2006</v>
      </c>
      <c r="D32" s="100">
        <v>2007</v>
      </c>
      <c r="E32" s="100">
        <v>2008</v>
      </c>
      <c r="F32" s="100">
        <v>2009</v>
      </c>
      <c r="G32" s="100">
        <v>2010</v>
      </c>
      <c r="H32" s="100">
        <v>2011</v>
      </c>
      <c r="I32" s="100">
        <v>2012</v>
      </c>
      <c r="J32" s="100">
        <v>2013</v>
      </c>
      <c r="N32" s="79"/>
      <c r="P32" s="93" t="s">
        <v>0</v>
      </c>
      <c r="Q32" s="93">
        <v>2005</v>
      </c>
      <c r="R32" s="93">
        <v>2006</v>
      </c>
      <c r="S32" s="93">
        <v>2007</v>
      </c>
      <c r="T32" s="93">
        <v>2008</v>
      </c>
      <c r="U32" s="93">
        <v>2009</v>
      </c>
      <c r="V32" s="93">
        <v>2010</v>
      </c>
      <c r="W32" s="93">
        <v>2011</v>
      </c>
      <c r="X32" s="71">
        <v>2012</v>
      </c>
      <c r="Y32" s="71">
        <v>2013</v>
      </c>
    </row>
    <row r="33" spans="1:25" ht="15" x14ac:dyDescent="0.25">
      <c r="A33" s="69" t="s">
        <v>1</v>
      </c>
      <c r="B33" s="101">
        <v>12.589958045631647</v>
      </c>
      <c r="C33" s="101">
        <v>12.991968694142997</v>
      </c>
      <c r="D33" s="101">
        <v>14.20790456328541</v>
      </c>
      <c r="E33" s="101">
        <v>11.504557769745588</v>
      </c>
      <c r="F33" s="101">
        <v>9.5536284111440182</v>
      </c>
      <c r="G33" s="101">
        <v>10.166476771235466</v>
      </c>
      <c r="H33" s="101">
        <v>14.560719842091203</v>
      </c>
      <c r="I33" s="101">
        <v>6.992054290138185</v>
      </c>
      <c r="J33" s="101">
        <v>9.7485254881903529</v>
      </c>
      <c r="K33" t="s">
        <v>1</v>
      </c>
      <c r="L33" t="str">
        <f>IF(K33=A33,"OK","problem")</f>
        <v>OK</v>
      </c>
      <c r="N33" s="73">
        <f>AVERAGE(S33:Y33)</f>
        <v>2.3647625916838399E-2</v>
      </c>
      <c r="P33" s="71" t="s">
        <v>1</v>
      </c>
      <c r="Q33" s="72">
        <f t="shared" ref="Q33:Y41" si="4">B33/B$41</f>
        <v>2.3968463004110235E-2</v>
      </c>
      <c r="R33" s="72">
        <f t="shared" si="4"/>
        <v>2.4660330072790247E-2</v>
      </c>
      <c r="S33" s="72">
        <f t="shared" si="4"/>
        <v>2.8592746312986719E-2</v>
      </c>
      <c r="T33" s="72">
        <f t="shared" si="4"/>
        <v>2.4768635657621635E-2</v>
      </c>
      <c r="U33" s="72">
        <f t="shared" si="4"/>
        <v>2.1620431662202941E-2</v>
      </c>
      <c r="V33" s="72">
        <f t="shared" si="4"/>
        <v>2.2388840909610262E-2</v>
      </c>
      <c r="W33" s="72">
        <f t="shared" si="4"/>
        <v>2.5192884145741296E-2</v>
      </c>
      <c r="X33" s="72">
        <f t="shared" si="4"/>
        <v>2.1841532528230023E-2</v>
      </c>
      <c r="Y33" s="72">
        <f t="shared" si="4"/>
        <v>2.1128310201475924E-2</v>
      </c>
    </row>
    <row r="34" spans="1:25" ht="15" x14ac:dyDescent="0.25">
      <c r="A34" s="69" t="s">
        <v>2</v>
      </c>
      <c r="B34" s="101">
        <v>195.62179899960756</v>
      </c>
      <c r="C34" s="101">
        <v>203.894356995821</v>
      </c>
      <c r="D34" s="101">
        <v>182.78876512497663</v>
      </c>
      <c r="E34" s="101">
        <v>168.076674900949</v>
      </c>
      <c r="F34" s="101">
        <v>157.23001679778099</v>
      </c>
      <c r="G34" s="101">
        <v>170.23621225357056</v>
      </c>
      <c r="H34" s="101">
        <v>222.71640732884407</v>
      </c>
      <c r="I34" s="101">
        <v>110.99828086793423</v>
      </c>
      <c r="J34" s="101">
        <v>169.02422691881657</v>
      </c>
      <c r="K34" t="s">
        <v>2</v>
      </c>
      <c r="L34" t="str">
        <f t="shared" ref="L34:L40" si="5">IF(K34=A34,"OK","problem")</f>
        <v>OK</v>
      </c>
      <c r="N34" s="73">
        <f t="shared" ref="N34:N41" si="6">AVERAGE(S34:Y34)</f>
        <v>0.36554845930643032</v>
      </c>
      <c r="P34" s="71" t="s">
        <v>2</v>
      </c>
      <c r="Q34" s="72">
        <f t="shared" si="4"/>
        <v>0.37242013318276662</v>
      </c>
      <c r="R34" s="72">
        <f t="shared" si="4"/>
        <v>0.38701618375689512</v>
      </c>
      <c r="S34" s="72">
        <f t="shared" si="4"/>
        <v>0.36785387787500873</v>
      </c>
      <c r="T34" s="72">
        <f t="shared" si="4"/>
        <v>0.36185918715745524</v>
      </c>
      <c r="U34" s="72">
        <f t="shared" si="4"/>
        <v>0.35582091820299078</v>
      </c>
      <c r="V34" s="72">
        <f t="shared" si="4"/>
        <v>0.37489796701091194</v>
      </c>
      <c r="W34" s="72">
        <f t="shared" si="4"/>
        <v>0.38534280640245233</v>
      </c>
      <c r="X34" s="72">
        <f t="shared" si="4"/>
        <v>0.34673251401580357</v>
      </c>
      <c r="Y34" s="72">
        <f t="shared" si="4"/>
        <v>0.3663319444803898</v>
      </c>
    </row>
    <row r="35" spans="1:25" ht="15" x14ac:dyDescent="0.25">
      <c r="A35" s="69" t="s">
        <v>3</v>
      </c>
      <c r="B35" s="101">
        <v>39.899540855549276</v>
      </c>
      <c r="C35" s="101">
        <v>44.072444377467036</v>
      </c>
      <c r="D35" s="101">
        <v>39.171300137415528</v>
      </c>
      <c r="E35" s="101">
        <v>39.444372858852148</v>
      </c>
      <c r="F35" s="101">
        <v>36.475865410640836</v>
      </c>
      <c r="G35" s="101">
        <v>38.276214774698019</v>
      </c>
      <c r="H35" s="101">
        <v>48.873374873772264</v>
      </c>
      <c r="I35" s="101">
        <v>26.574556400999427</v>
      </c>
      <c r="J35" s="101">
        <v>38.500248538330197</v>
      </c>
      <c r="K35" t="s">
        <v>3</v>
      </c>
      <c r="L35" t="str">
        <f t="shared" si="5"/>
        <v>OK</v>
      </c>
      <c r="N35" s="73">
        <f t="shared" si="6"/>
        <v>8.308680667675121E-2</v>
      </c>
      <c r="P35" s="71" t="s">
        <v>3</v>
      </c>
      <c r="Q35" s="72">
        <f t="shared" si="4"/>
        <v>7.5959797912832347E-2</v>
      </c>
      <c r="R35" s="72">
        <f t="shared" si="4"/>
        <v>8.3654837157434991E-2</v>
      </c>
      <c r="S35" s="72">
        <f t="shared" si="4"/>
        <v>7.8830417433490535E-2</v>
      </c>
      <c r="T35" s="72">
        <f t="shared" si="4"/>
        <v>8.4921412855480258E-2</v>
      </c>
      <c r="U35" s="72">
        <f t="shared" si="4"/>
        <v>8.2547061858776749E-2</v>
      </c>
      <c r="V35" s="72">
        <f t="shared" si="4"/>
        <v>8.4292730165619306E-2</v>
      </c>
      <c r="W35" s="72">
        <f t="shared" si="4"/>
        <v>8.4560467089482519E-2</v>
      </c>
      <c r="X35" s="72">
        <f t="shared" si="4"/>
        <v>8.3012661797315826E-2</v>
      </c>
      <c r="Y35" s="72">
        <f t="shared" si="4"/>
        <v>8.3442895537093428E-2</v>
      </c>
    </row>
    <row r="36" spans="1:25" ht="15" x14ac:dyDescent="0.25">
      <c r="A36" s="69" t="s">
        <v>4</v>
      </c>
      <c r="B36" s="101">
        <v>173.50245209783316</v>
      </c>
      <c r="C36" s="101">
        <v>175.58555085211992</v>
      </c>
      <c r="D36" s="101">
        <v>170.30043516680598</v>
      </c>
      <c r="E36" s="101">
        <v>156.9117177426815</v>
      </c>
      <c r="F36" s="101">
        <v>151.99032207578421</v>
      </c>
      <c r="G36" s="101">
        <v>148.73387664556503</v>
      </c>
      <c r="H36" s="101">
        <v>195.29860261082649</v>
      </c>
      <c r="I36" s="101">
        <v>97.553811453282833</v>
      </c>
      <c r="J36" s="101">
        <v>149.26519150286913</v>
      </c>
      <c r="K36" t="s">
        <v>4</v>
      </c>
      <c r="L36" t="str">
        <f t="shared" si="5"/>
        <v>OK</v>
      </c>
      <c r="N36" s="73">
        <f t="shared" si="6"/>
        <v>0.33117127699557442</v>
      </c>
      <c r="P36" s="71" t="s">
        <v>4</v>
      </c>
      <c r="Q36" s="72">
        <f t="shared" si="4"/>
        <v>0.33030984608183284</v>
      </c>
      <c r="R36" s="72">
        <f t="shared" si="4"/>
        <v>0.33328264114260153</v>
      </c>
      <c r="S36" s="72">
        <f t="shared" si="4"/>
        <v>0.34272169537924768</v>
      </c>
      <c r="T36" s="72">
        <f t="shared" si="4"/>
        <v>0.33782169162561287</v>
      </c>
      <c r="U36" s="72">
        <f t="shared" si="4"/>
        <v>0.34396317611877975</v>
      </c>
      <c r="V36" s="72">
        <f t="shared" si="4"/>
        <v>0.32754504603884343</v>
      </c>
      <c r="W36" s="72">
        <f t="shared" si="4"/>
        <v>0.337904658750243</v>
      </c>
      <c r="X36" s="72">
        <f t="shared" si="4"/>
        <v>0.30473515474771662</v>
      </c>
      <c r="Y36" s="72">
        <f t="shared" si="4"/>
        <v>0.32350751630857782</v>
      </c>
    </row>
    <row r="37" spans="1:25" ht="15" x14ac:dyDescent="0.25">
      <c r="A37" s="69" t="s">
        <v>5</v>
      </c>
      <c r="B37" s="101">
        <v>98.532543882727623</v>
      </c>
      <c r="C37" s="101">
        <v>88.042384654283524</v>
      </c>
      <c r="D37" s="101">
        <v>87.7610814422369</v>
      </c>
      <c r="E37" s="101">
        <v>84.688859611749649</v>
      </c>
      <c r="F37" s="101">
        <v>81.21692618727684</v>
      </c>
      <c r="G37" s="101">
        <v>83.226696684956551</v>
      </c>
      <c r="H37" s="101">
        <v>92.211257308721542</v>
      </c>
      <c r="I37" s="101">
        <v>76.074344228953123</v>
      </c>
      <c r="J37" s="101">
        <v>92.348968863487244</v>
      </c>
      <c r="K37" t="s">
        <v>5</v>
      </c>
      <c r="L37" t="str">
        <f t="shared" si="5"/>
        <v>OK</v>
      </c>
      <c r="N37" s="73">
        <f t="shared" si="6"/>
        <v>0.18905150199950427</v>
      </c>
      <c r="P37" s="71" t="s">
        <v>5</v>
      </c>
      <c r="Q37" s="72">
        <f t="shared" si="4"/>
        <v>0.18758391602213939</v>
      </c>
      <c r="R37" s="72">
        <f t="shared" si="4"/>
        <v>0.16711510911729552</v>
      </c>
      <c r="S37" s="72">
        <f t="shared" si="4"/>
        <v>0.17661508962522149</v>
      </c>
      <c r="T37" s="72">
        <f t="shared" si="4"/>
        <v>0.1823301294986919</v>
      </c>
      <c r="U37" s="72">
        <f t="shared" si="4"/>
        <v>0.1837987544499787</v>
      </c>
      <c r="V37" s="72">
        <f t="shared" si="4"/>
        <v>0.18328367963068087</v>
      </c>
      <c r="W37" s="72">
        <f t="shared" si="4"/>
        <v>0.1595434530370117</v>
      </c>
      <c r="X37" s="72">
        <f t="shared" si="4"/>
        <v>0.23763835277766551</v>
      </c>
      <c r="Y37" s="72">
        <f t="shared" si="4"/>
        <v>0.2001510549772797</v>
      </c>
    </row>
    <row r="38" spans="1:25" ht="15" x14ac:dyDescent="0.25">
      <c r="A38" s="69" t="s">
        <v>6</v>
      </c>
      <c r="B38" s="101">
        <v>2.5138888851070078</v>
      </c>
      <c r="C38" s="101">
        <v>0.90989612365655148</v>
      </c>
      <c r="D38" s="101">
        <v>1.4398880610979177</v>
      </c>
      <c r="E38" s="101">
        <v>1.7300047959684548</v>
      </c>
      <c r="F38" s="101">
        <v>2.1640474944496759</v>
      </c>
      <c r="G38" s="101">
        <v>1.4216522863677596</v>
      </c>
      <c r="H38" s="101">
        <v>2.8455788663933959</v>
      </c>
      <c r="I38" s="101">
        <v>0.96160640286325361</v>
      </c>
      <c r="J38" s="101">
        <v>1.694312681485826</v>
      </c>
      <c r="K38" t="s">
        <v>6</v>
      </c>
      <c r="L38" t="str">
        <f t="shared" si="5"/>
        <v>OK</v>
      </c>
      <c r="N38" s="73">
        <f t="shared" si="6"/>
        <v>3.7499784125795245E-3</v>
      </c>
      <c r="P38" s="71" t="s">
        <v>6</v>
      </c>
      <c r="Q38" s="72">
        <f t="shared" si="4"/>
        <v>4.7858819323101445E-3</v>
      </c>
      <c r="R38" s="72">
        <f t="shared" si="4"/>
        <v>1.7270930425993497E-3</v>
      </c>
      <c r="S38" s="72">
        <f t="shared" si="4"/>
        <v>2.8977076715773573E-3</v>
      </c>
      <c r="T38" s="72">
        <f t="shared" si="4"/>
        <v>3.7245984882588227E-3</v>
      </c>
      <c r="U38" s="72">
        <f t="shared" si="4"/>
        <v>4.8973687225404702E-3</v>
      </c>
      <c r="V38" s="72">
        <f t="shared" si="4"/>
        <v>3.1307942352583047E-3</v>
      </c>
      <c r="W38" s="72">
        <f t="shared" si="4"/>
        <v>4.9234062248341998E-3</v>
      </c>
      <c r="X38" s="72">
        <f t="shared" si="4"/>
        <v>3.0038321580419156E-3</v>
      </c>
      <c r="Y38" s="72">
        <f t="shared" si="4"/>
        <v>3.6721413875456035E-3</v>
      </c>
    </row>
    <row r="39" spans="1:25" ht="15" x14ac:dyDescent="0.25">
      <c r="A39" s="69" t="s">
        <v>7</v>
      </c>
      <c r="B39" s="101">
        <v>0.743048399919644</v>
      </c>
      <c r="C39" s="101">
        <v>0.61404096288606524</v>
      </c>
      <c r="D39" s="101">
        <v>0.67732610128587112</v>
      </c>
      <c r="E39" s="101">
        <v>1.0141062623588368</v>
      </c>
      <c r="F39" s="101">
        <v>1.0833206229144707</v>
      </c>
      <c r="G39" s="101">
        <v>1.1154808901483193</v>
      </c>
      <c r="H39" s="101">
        <v>0.96838289685547352</v>
      </c>
      <c r="I39" s="101">
        <v>0.63628821412567049</v>
      </c>
      <c r="J39" s="101">
        <v>0.4680172789376229</v>
      </c>
      <c r="K39" t="s">
        <v>7</v>
      </c>
      <c r="L39" t="str">
        <f t="shared" si="5"/>
        <v>OK</v>
      </c>
      <c r="N39" s="73">
        <f t="shared" si="6"/>
        <v>1.8760014291551669E-3</v>
      </c>
      <c r="P39" s="71" t="s">
        <v>7</v>
      </c>
      <c r="Q39" s="72">
        <f t="shared" si="4"/>
        <v>1.4145978897774608E-3</v>
      </c>
      <c r="R39" s="72">
        <f t="shared" si="4"/>
        <v>1.1655241156646868E-3</v>
      </c>
      <c r="S39" s="72">
        <f t="shared" si="4"/>
        <v>1.3630872377392263E-3</v>
      </c>
      <c r="T39" s="72">
        <f t="shared" si="4"/>
        <v>2.1833110870661436E-3</v>
      </c>
      <c r="U39" s="72">
        <f t="shared" si="4"/>
        <v>2.4516192684086967E-3</v>
      </c>
      <c r="V39" s="72">
        <f t="shared" si="4"/>
        <v>2.4565367874446239E-3</v>
      </c>
      <c r="W39" s="72">
        <f t="shared" si="4"/>
        <v>1.6754912115453143E-3</v>
      </c>
      <c r="X39" s="72">
        <f t="shared" si="4"/>
        <v>1.9876146765274278E-3</v>
      </c>
      <c r="Y39" s="72">
        <f t="shared" si="4"/>
        <v>1.0143497353547358E-3</v>
      </c>
    </row>
    <row r="40" spans="1:25" ht="15" x14ac:dyDescent="0.25">
      <c r="A40" s="69" t="s">
        <v>8</v>
      </c>
      <c r="B40" s="101">
        <v>1.8685830284957774</v>
      </c>
      <c r="C40" s="101">
        <v>0.72612942638806999</v>
      </c>
      <c r="D40" s="101">
        <v>0.55920720763970166</v>
      </c>
      <c r="E40" s="101">
        <v>1.1105894125066698</v>
      </c>
      <c r="F40" s="101">
        <v>2.1655061363708228</v>
      </c>
      <c r="G40" s="101">
        <v>0.91017392138019204</v>
      </c>
      <c r="H40" s="101">
        <v>0.49522346118465066</v>
      </c>
      <c r="I40" s="101">
        <v>0.33560059475712478</v>
      </c>
      <c r="J40" s="101">
        <v>0.34687195949481975</v>
      </c>
      <c r="K40" t="s">
        <v>8</v>
      </c>
      <c r="L40" t="str">
        <f t="shared" si="5"/>
        <v>OK</v>
      </c>
      <c r="N40" s="73">
        <f t="shared" si="6"/>
        <v>1.868349263166606E-3</v>
      </c>
      <c r="P40" s="71" t="s">
        <v>8</v>
      </c>
      <c r="Q40" s="72">
        <f t="shared" si="4"/>
        <v>3.5573639742309641E-3</v>
      </c>
      <c r="R40" s="72">
        <f t="shared" si="4"/>
        <v>1.3782815947184549E-3</v>
      </c>
      <c r="S40" s="72">
        <f t="shared" si="4"/>
        <v>1.1253784647282533E-3</v>
      </c>
      <c r="T40" s="72">
        <f t="shared" si="4"/>
        <v>2.3910336298131407E-3</v>
      </c>
      <c r="U40" s="72">
        <f t="shared" si="4"/>
        <v>4.9006697163219521E-3</v>
      </c>
      <c r="V40" s="72">
        <f t="shared" si="4"/>
        <v>2.0044052216312558E-3</v>
      </c>
      <c r="W40" s="72">
        <f t="shared" si="4"/>
        <v>8.5683313868952947E-4</v>
      </c>
      <c r="X40" s="72">
        <f t="shared" si="4"/>
        <v>1.0483372986991237E-3</v>
      </c>
      <c r="Y40" s="72">
        <f t="shared" si="4"/>
        <v>7.5178737228298641E-4</v>
      </c>
    </row>
    <row r="41" spans="1:25" ht="15" x14ac:dyDescent="0.25">
      <c r="A41" s="69" t="s">
        <v>16</v>
      </c>
      <c r="B41" s="101">
        <v>525.27181419487169</v>
      </c>
      <c r="C41" s="101">
        <v>526.83677208676522</v>
      </c>
      <c r="D41" s="101">
        <v>496.90590780474395</v>
      </c>
      <c r="E41" s="101">
        <v>464.48088335481185</v>
      </c>
      <c r="F41" s="101">
        <v>441.87963313636186</v>
      </c>
      <c r="G41" s="101">
        <v>454.0867842279219</v>
      </c>
      <c r="H41" s="101">
        <v>577.96954718868915</v>
      </c>
      <c r="I41" s="101">
        <v>320.12654245305384</v>
      </c>
      <c r="J41" s="101">
        <v>461.39636323161176</v>
      </c>
      <c r="N41" s="73">
        <f t="shared" si="6"/>
        <v>1</v>
      </c>
      <c r="P41" s="71" t="s">
        <v>16</v>
      </c>
      <c r="Q41" s="72">
        <f t="shared" si="4"/>
        <v>1</v>
      </c>
      <c r="R41" s="72">
        <f t="shared" si="4"/>
        <v>1</v>
      </c>
      <c r="S41" s="72">
        <f t="shared" si="4"/>
        <v>1</v>
      </c>
      <c r="T41" s="72">
        <f t="shared" si="4"/>
        <v>1</v>
      </c>
      <c r="U41" s="72">
        <f t="shared" si="4"/>
        <v>1</v>
      </c>
      <c r="V41" s="72">
        <f t="shared" si="4"/>
        <v>1</v>
      </c>
      <c r="W41" s="72">
        <f t="shared" si="4"/>
        <v>1</v>
      </c>
      <c r="X41" s="72">
        <f t="shared" si="4"/>
        <v>1</v>
      </c>
      <c r="Y41" s="72">
        <f t="shared" si="4"/>
        <v>1</v>
      </c>
    </row>
    <row r="43" spans="1:25" x14ac:dyDescent="0.2">
      <c r="R43" s="57"/>
      <c r="S43" s="57"/>
      <c r="T43" s="57"/>
      <c r="U43" s="57"/>
      <c r="V43" s="57"/>
    </row>
    <row r="44" spans="1:25" x14ac:dyDescent="0.2">
      <c r="Q44" s="57"/>
      <c r="R44" s="64"/>
      <c r="S44" s="57"/>
      <c r="T44" s="57"/>
      <c r="U44" s="57"/>
      <c r="V44" s="57"/>
    </row>
    <row r="45" spans="1:25" ht="18" thickBot="1" x14ac:dyDescent="0.35">
      <c r="A45" s="76" t="s">
        <v>9</v>
      </c>
      <c r="Q45" s="57"/>
      <c r="R45" s="65"/>
      <c r="S45" s="66"/>
      <c r="T45" s="57"/>
      <c r="U45" s="57"/>
      <c r="V45" s="57"/>
    </row>
    <row r="46" spans="1:25" ht="15.75" thickTop="1" x14ac:dyDescent="0.25">
      <c r="A46" s="68" t="s">
        <v>10</v>
      </c>
      <c r="B46" s="68" t="s">
        <v>19</v>
      </c>
      <c r="C46" s="68"/>
      <c r="D46" s="68"/>
      <c r="E46" s="68"/>
      <c r="F46" s="68"/>
      <c r="G46" s="68"/>
      <c r="H46" s="68"/>
      <c r="I46" s="68"/>
      <c r="J46" s="68"/>
      <c r="Q46" s="57"/>
      <c r="R46" s="65"/>
      <c r="S46" s="66"/>
      <c r="T46" s="57"/>
      <c r="U46" s="57"/>
      <c r="V46" s="57"/>
    </row>
    <row r="47" spans="1:25" ht="15" x14ac:dyDescent="0.25">
      <c r="A47" s="68" t="s">
        <v>12</v>
      </c>
      <c r="B47" s="68" t="s">
        <v>13</v>
      </c>
      <c r="C47" s="68"/>
      <c r="D47" s="68"/>
      <c r="E47" s="68"/>
      <c r="F47" s="68"/>
      <c r="G47" s="68"/>
      <c r="H47" s="68"/>
      <c r="I47" s="68"/>
      <c r="J47" s="68"/>
      <c r="Q47" s="57"/>
      <c r="R47" s="57"/>
      <c r="S47" s="63"/>
      <c r="T47" s="57"/>
      <c r="U47" s="57"/>
      <c r="V47" s="57"/>
    </row>
    <row r="48" spans="1:25" ht="15" x14ac:dyDescent="0.25">
      <c r="A48" s="68"/>
      <c r="B48" s="68"/>
      <c r="C48" s="68"/>
      <c r="D48" s="68"/>
      <c r="E48" s="68"/>
      <c r="F48" s="68"/>
      <c r="G48" s="68"/>
      <c r="H48" s="68"/>
      <c r="I48" s="68"/>
      <c r="J48" s="68"/>
      <c r="N48" s="79"/>
      <c r="Q48" s="57"/>
      <c r="R48" s="57"/>
      <c r="S48" s="63"/>
      <c r="T48" s="57"/>
      <c r="U48" s="57"/>
      <c r="V48" s="57"/>
    </row>
    <row r="49" spans="1:22" ht="15" x14ac:dyDescent="0.25">
      <c r="A49" s="68" t="s">
        <v>14</v>
      </c>
      <c r="B49" s="68" t="s">
        <v>15</v>
      </c>
      <c r="C49" s="68"/>
      <c r="D49" s="68"/>
      <c r="E49" s="68"/>
      <c r="F49" s="68"/>
      <c r="G49" s="68"/>
      <c r="H49" s="68"/>
      <c r="I49" s="68"/>
      <c r="J49" s="68"/>
      <c r="N49" s="79" t="s">
        <v>52</v>
      </c>
      <c r="R49" s="57"/>
      <c r="S49" s="63"/>
      <c r="T49" s="57"/>
      <c r="U49" s="57"/>
      <c r="V49" s="57"/>
    </row>
    <row r="50" spans="1:22" ht="15" x14ac:dyDescent="0.25">
      <c r="A50" s="68" t="s">
        <v>0</v>
      </c>
      <c r="B50" s="68">
        <v>2005</v>
      </c>
      <c r="C50" s="68">
        <v>2006</v>
      </c>
      <c r="D50" s="68">
        <v>2007</v>
      </c>
      <c r="E50" s="68">
        <v>2008</v>
      </c>
      <c r="F50" s="68">
        <v>2009</v>
      </c>
      <c r="G50" s="68">
        <v>2010</v>
      </c>
      <c r="H50" s="68">
        <v>2011</v>
      </c>
      <c r="I50" s="68">
        <v>2012</v>
      </c>
      <c r="J50" s="68">
        <v>2013</v>
      </c>
      <c r="K50" s="60"/>
      <c r="N50" s="79"/>
      <c r="R50" s="57"/>
      <c r="S50" s="63"/>
      <c r="T50" s="57"/>
      <c r="U50" s="57"/>
      <c r="V50" s="57"/>
    </row>
    <row r="51" spans="1:22" ht="15" x14ac:dyDescent="0.25">
      <c r="A51" s="68" t="s">
        <v>1</v>
      </c>
      <c r="B51" s="75">
        <v>0.38287669059354812</v>
      </c>
      <c r="C51" s="75">
        <v>0.41529666134738363</v>
      </c>
      <c r="D51" s="75">
        <v>0.53049727197503671</v>
      </c>
      <c r="E51" s="75">
        <v>0.45580644698929973</v>
      </c>
      <c r="F51" s="75">
        <v>0.35782866090630705</v>
      </c>
      <c r="G51" s="75">
        <v>0.29657844311441295</v>
      </c>
      <c r="H51" s="75">
        <v>0.3874301252362784</v>
      </c>
      <c r="I51" s="75">
        <v>0.12853458436438814</v>
      </c>
      <c r="J51" s="75">
        <v>0.19095769942941843</v>
      </c>
      <c r="K51" s="8" t="s">
        <v>1</v>
      </c>
      <c r="L51" t="str">
        <f>IF(K51=A51,"OK","problem")</f>
        <v>OK</v>
      </c>
      <c r="N51" s="80">
        <f>AVERAGE(D51:J51)</f>
        <v>0.33537617600216307</v>
      </c>
      <c r="R51" s="57"/>
      <c r="S51" s="63"/>
      <c r="T51" s="57"/>
      <c r="U51" s="57"/>
      <c r="V51" s="57"/>
    </row>
    <row r="52" spans="1:22" ht="15" x14ac:dyDescent="0.25">
      <c r="A52" s="68" t="s">
        <v>2</v>
      </c>
      <c r="B52" s="75">
        <v>1.7807759981660638</v>
      </c>
      <c r="C52" s="75">
        <v>1.443588405410992</v>
      </c>
      <c r="D52" s="75">
        <v>1.7207136753422674</v>
      </c>
      <c r="E52" s="75">
        <v>1.6422176302730804</v>
      </c>
      <c r="F52" s="75">
        <v>1.3280697721929755</v>
      </c>
      <c r="G52" s="75">
        <v>2.661694691516459</v>
      </c>
      <c r="H52" s="75">
        <v>1.8018997178296559</v>
      </c>
      <c r="I52" s="75">
        <v>0.92401985300239176</v>
      </c>
      <c r="J52" s="75">
        <v>1.3473763189394958</v>
      </c>
      <c r="K52" s="8" t="s">
        <v>2</v>
      </c>
      <c r="L52" t="str">
        <f t="shared" ref="L52:L58" si="7">IF(K52=A52,"OK","problem")</f>
        <v>OK</v>
      </c>
      <c r="N52" s="80">
        <f t="shared" ref="N52:N59" si="8">AVERAGE(D52:J52)</f>
        <v>1.6322845227280465</v>
      </c>
      <c r="R52" s="57"/>
      <c r="S52" s="63"/>
      <c r="T52" s="57"/>
      <c r="U52" s="57"/>
      <c r="V52" s="57"/>
    </row>
    <row r="53" spans="1:22" ht="15" x14ac:dyDescent="0.25">
      <c r="A53" s="68" t="s">
        <v>3</v>
      </c>
      <c r="B53" s="75">
        <v>0.56941047149302904</v>
      </c>
      <c r="C53" s="75">
        <v>0.55150154186412692</v>
      </c>
      <c r="D53" s="75">
        <v>0.39623029205904459</v>
      </c>
      <c r="E53" s="75">
        <v>0.63088164025975857</v>
      </c>
      <c r="F53" s="75">
        <v>0.5933760242187418</v>
      </c>
      <c r="G53" s="75">
        <v>0.50031209185544867</v>
      </c>
      <c r="H53" s="75">
        <v>0.61298259529576171</v>
      </c>
      <c r="I53" s="75">
        <v>0.25071040674083633</v>
      </c>
      <c r="J53" s="75">
        <v>0.53358707074949052</v>
      </c>
      <c r="K53" s="8" t="s">
        <v>3</v>
      </c>
      <c r="L53" t="str">
        <f t="shared" si="7"/>
        <v>OK</v>
      </c>
      <c r="N53" s="80">
        <f t="shared" si="8"/>
        <v>0.50258287445415462</v>
      </c>
      <c r="R53" s="57"/>
      <c r="S53" s="63"/>
      <c r="T53" s="57"/>
      <c r="U53" s="57"/>
      <c r="V53" s="57"/>
    </row>
    <row r="54" spans="1:22" ht="15" x14ac:dyDescent="0.25">
      <c r="A54" s="68" t="s">
        <v>4</v>
      </c>
      <c r="B54" s="75">
        <v>1.3892385260260198</v>
      </c>
      <c r="C54" s="75">
        <v>1.5003736063226825</v>
      </c>
      <c r="D54" s="75">
        <v>1.6221709140081657</v>
      </c>
      <c r="E54" s="75">
        <v>1.2526841223443625</v>
      </c>
      <c r="F54" s="75">
        <v>1.5000601515348535</v>
      </c>
      <c r="G54" s="75">
        <v>2.431986223673448</v>
      </c>
      <c r="H54" s="75">
        <v>2.6736655466374941</v>
      </c>
      <c r="I54" s="75">
        <v>0.56840849854779663</v>
      </c>
      <c r="J54" s="75">
        <v>1.3523334179626545</v>
      </c>
      <c r="K54" s="8" t="s">
        <v>4</v>
      </c>
      <c r="L54" t="str">
        <f t="shared" si="7"/>
        <v>OK</v>
      </c>
      <c r="N54" s="80">
        <f t="shared" si="8"/>
        <v>1.6287584106726822</v>
      </c>
      <c r="R54" s="57"/>
      <c r="S54" s="63"/>
      <c r="T54" s="57"/>
      <c r="U54" s="57"/>
      <c r="V54" s="57"/>
    </row>
    <row r="55" spans="1:22" ht="15" x14ac:dyDescent="0.25">
      <c r="A55" s="68" t="s">
        <v>5</v>
      </c>
      <c r="B55" s="75">
        <v>2.4067245620681206</v>
      </c>
      <c r="C55" s="75">
        <v>0.40281764350947924</v>
      </c>
      <c r="D55" s="75">
        <v>0.38866593499551527</v>
      </c>
      <c r="E55" s="75">
        <v>0.29182739874522667</v>
      </c>
      <c r="F55" s="75">
        <v>0.21341023691638838</v>
      </c>
      <c r="G55" s="75">
        <v>0.30353513470618054</v>
      </c>
      <c r="H55" s="75">
        <v>0.29080993500247132</v>
      </c>
      <c r="I55" s="75">
        <v>0.20193135276349494</v>
      </c>
      <c r="J55" s="75">
        <v>0.16061777976574376</v>
      </c>
      <c r="K55" s="8" t="s">
        <v>5</v>
      </c>
      <c r="L55" t="str">
        <f t="shared" si="7"/>
        <v>OK</v>
      </c>
      <c r="N55" s="80">
        <f t="shared" si="8"/>
        <v>0.26439968184214585</v>
      </c>
      <c r="R55" s="57"/>
      <c r="S55" s="63"/>
      <c r="T55" s="57"/>
      <c r="U55" s="57"/>
      <c r="V55" s="57"/>
    </row>
    <row r="56" spans="1:22" ht="15" x14ac:dyDescent="0.25">
      <c r="A56" s="68" t="s">
        <v>6</v>
      </c>
      <c r="B56" s="75">
        <v>0.70603686569438651</v>
      </c>
      <c r="C56" s="75">
        <v>0.22664150636968117</v>
      </c>
      <c r="D56" s="75">
        <v>0.40023683959771006</v>
      </c>
      <c r="E56" s="75">
        <v>0.43929426116508807</v>
      </c>
      <c r="F56" s="75">
        <v>0.33278088195413247</v>
      </c>
      <c r="G56" s="75">
        <v>0.49279879699484752</v>
      </c>
      <c r="H56" s="75">
        <v>0.89703142478950326</v>
      </c>
      <c r="I56" s="75">
        <v>0.21442991587355209</v>
      </c>
      <c r="J56" s="75">
        <v>0.42912861816103032</v>
      </c>
      <c r="K56" s="8" t="s">
        <v>6</v>
      </c>
      <c r="L56" t="str">
        <f t="shared" si="7"/>
        <v>OK</v>
      </c>
      <c r="N56" s="80">
        <f t="shared" si="8"/>
        <v>0.45795724836226626</v>
      </c>
      <c r="R56" s="57"/>
      <c r="S56" s="57"/>
      <c r="T56" s="57"/>
      <c r="U56" s="57"/>
      <c r="V56" s="57"/>
    </row>
    <row r="57" spans="1:22" ht="15" x14ac:dyDescent="0.25">
      <c r="A57" s="68" t="s">
        <v>7</v>
      </c>
      <c r="B57" s="75">
        <v>4.0815951776721704E-2</v>
      </c>
      <c r="C57" s="75">
        <v>3.9045934311843666E-2</v>
      </c>
      <c r="D57" s="75">
        <v>3.1062774440442809E-2</v>
      </c>
      <c r="E57" s="75">
        <v>3.5631788970590605E-2</v>
      </c>
      <c r="F57" s="75">
        <v>3.2919621713404013E-2</v>
      </c>
      <c r="G57" s="75">
        <v>2.2523758845636621E-2</v>
      </c>
      <c r="H57" s="75">
        <v>8.9852424967830302E-2</v>
      </c>
      <c r="I57" s="75">
        <v>6.6052640059524492E-2</v>
      </c>
      <c r="J57" s="75">
        <v>6.0969007296080235E-2</v>
      </c>
      <c r="K57" s="8" t="s">
        <v>7</v>
      </c>
      <c r="L57" t="str">
        <f t="shared" si="7"/>
        <v>OK</v>
      </c>
      <c r="N57" s="80">
        <f t="shared" si="8"/>
        <v>4.8430288041929871E-2</v>
      </c>
    </row>
    <row r="58" spans="1:22" ht="15" x14ac:dyDescent="0.25">
      <c r="A58" s="68" t="s">
        <v>8</v>
      </c>
      <c r="B58" s="75">
        <v>4.9894289122676128E-2</v>
      </c>
      <c r="C58" s="75">
        <v>1.7941468051049014E-2</v>
      </c>
      <c r="D58" s="75">
        <v>1.5790516099514207E-2</v>
      </c>
      <c r="E58" s="75">
        <v>3.084062115613051E-2</v>
      </c>
      <c r="F58" s="75">
        <v>8.1132228733622469E-2</v>
      </c>
      <c r="G58" s="75">
        <v>3.1845126122789225E-2</v>
      </c>
      <c r="H58" s="75">
        <v>1.2553252103202794E-2</v>
      </c>
      <c r="I58" s="75">
        <v>1.333098006034561E-2</v>
      </c>
      <c r="J58" s="75">
        <v>7.4766458332788943E-3</v>
      </c>
      <c r="K58" s="8" t="s">
        <v>8</v>
      </c>
      <c r="L58" t="str">
        <f t="shared" si="7"/>
        <v>OK</v>
      </c>
      <c r="N58" s="80">
        <f t="shared" si="8"/>
        <v>2.7567052872697673E-2</v>
      </c>
      <c r="R58" s="67"/>
    </row>
    <row r="59" spans="1:22" ht="15" x14ac:dyDescent="0.25">
      <c r="A59" s="68" t="s">
        <v>16</v>
      </c>
      <c r="B59" s="75">
        <v>7.3257733549405657</v>
      </c>
      <c r="C59" s="75">
        <v>4.5972067671872381</v>
      </c>
      <c r="D59" s="75">
        <v>5.1053682185176967</v>
      </c>
      <c r="E59" s="75">
        <v>4.7791839099035371</v>
      </c>
      <c r="F59" s="75">
        <v>4.4395775781704252</v>
      </c>
      <c r="G59" s="75">
        <v>6.7412742668292225</v>
      </c>
      <c r="H59" s="75">
        <v>6.7662250218621978</v>
      </c>
      <c r="I59" s="75">
        <v>2.36741823141233</v>
      </c>
      <c r="J59" s="75">
        <v>4.0824465581371925</v>
      </c>
      <c r="N59" s="80">
        <f t="shared" si="8"/>
        <v>4.8973562549760867</v>
      </c>
    </row>
    <row r="61" spans="1:22" x14ac:dyDescent="0.2">
      <c r="K61" s="56"/>
      <c r="L61" s="56"/>
      <c r="M61" s="56"/>
      <c r="O61" s="56"/>
      <c r="P61" s="81"/>
      <c r="Q61" s="57"/>
      <c r="R61" s="57"/>
      <c r="S61" s="57"/>
      <c r="T61" s="57"/>
      <c r="U61" s="57"/>
    </row>
    <row r="62" spans="1:22" x14ac:dyDescent="0.2">
      <c r="Q62" s="57"/>
      <c r="R62" s="64"/>
      <c r="S62" s="57"/>
      <c r="T62" s="57"/>
      <c r="U62" s="57"/>
    </row>
    <row r="63" spans="1:22" ht="18" thickBot="1" x14ac:dyDescent="0.35">
      <c r="A63" s="76" t="s">
        <v>17</v>
      </c>
      <c r="Q63" s="57"/>
      <c r="R63" s="65"/>
      <c r="S63" s="66"/>
      <c r="T63" s="66"/>
      <c r="U63" s="57"/>
    </row>
    <row r="64" spans="1:22" ht="15.75" thickTop="1" x14ac:dyDescent="0.25">
      <c r="A64" s="68" t="s">
        <v>10</v>
      </c>
      <c r="B64" s="68" t="s">
        <v>19</v>
      </c>
      <c r="C64" s="68"/>
      <c r="D64" s="68"/>
      <c r="E64" s="68"/>
      <c r="F64" s="68"/>
      <c r="G64" s="68"/>
      <c r="H64" s="68"/>
      <c r="I64" s="68"/>
      <c r="J64" s="68"/>
      <c r="Q64" s="57"/>
      <c r="R64" s="65"/>
      <c r="S64" s="66"/>
      <c r="T64" s="66"/>
      <c r="U64" s="57"/>
    </row>
    <row r="65" spans="1:21" ht="15" x14ac:dyDescent="0.25">
      <c r="A65" s="68" t="s">
        <v>12</v>
      </c>
      <c r="B65" s="68" t="s">
        <v>13</v>
      </c>
      <c r="C65" s="68"/>
      <c r="D65" s="68"/>
      <c r="E65" s="68"/>
      <c r="F65" s="68"/>
      <c r="G65" s="68"/>
      <c r="H65" s="68"/>
      <c r="I65" s="68"/>
      <c r="J65" s="68"/>
      <c r="Q65" s="57"/>
      <c r="R65" s="57"/>
      <c r="S65" s="91"/>
      <c r="T65" s="92"/>
      <c r="U65" s="57"/>
    </row>
    <row r="66" spans="1:21" ht="15" x14ac:dyDescent="0.25">
      <c r="A66" s="68"/>
      <c r="B66" s="68"/>
      <c r="C66" s="68"/>
      <c r="D66" s="68"/>
      <c r="E66" s="68"/>
      <c r="F66" s="68"/>
      <c r="G66" s="68"/>
      <c r="H66" s="68"/>
      <c r="I66" s="68"/>
      <c r="J66" s="68"/>
      <c r="Q66" s="57"/>
      <c r="R66" s="57"/>
      <c r="S66" s="91"/>
      <c r="T66" s="92"/>
      <c r="U66" s="57"/>
    </row>
    <row r="67" spans="1:21" ht="15" x14ac:dyDescent="0.25">
      <c r="A67" s="68" t="s">
        <v>18</v>
      </c>
      <c r="B67" s="68" t="s">
        <v>15</v>
      </c>
      <c r="C67" s="68"/>
      <c r="D67" s="68"/>
      <c r="E67" s="68"/>
      <c r="F67" s="68"/>
      <c r="G67" s="68"/>
      <c r="H67" s="68"/>
      <c r="I67" s="68"/>
      <c r="J67" s="68"/>
      <c r="N67" s="79" t="s">
        <v>52</v>
      </c>
      <c r="Q67" s="64"/>
      <c r="R67" s="57"/>
      <c r="S67" s="91"/>
      <c r="T67" s="92"/>
      <c r="U67" s="57"/>
    </row>
    <row r="68" spans="1:21" ht="15" x14ac:dyDescent="0.25">
      <c r="A68" s="68" t="s">
        <v>0</v>
      </c>
      <c r="B68" s="68">
        <v>2005</v>
      </c>
      <c r="C68" s="68">
        <v>2006</v>
      </c>
      <c r="D68" s="68">
        <v>2007</v>
      </c>
      <c r="E68" s="68">
        <v>2008</v>
      </c>
      <c r="F68" s="68">
        <v>2009</v>
      </c>
      <c r="G68" s="68">
        <v>2010</v>
      </c>
      <c r="H68" s="68">
        <v>2011</v>
      </c>
      <c r="I68" s="68">
        <v>2012</v>
      </c>
      <c r="J68" s="68">
        <v>2013</v>
      </c>
      <c r="N68" s="79"/>
      <c r="Q68" s="64"/>
      <c r="R68" s="57"/>
      <c r="S68" s="91"/>
      <c r="T68" s="92"/>
      <c r="U68" s="57"/>
    </row>
    <row r="69" spans="1:21" ht="15" x14ac:dyDescent="0.25">
      <c r="A69" s="68" t="s">
        <v>1</v>
      </c>
      <c r="B69" s="77">
        <v>3.0411276130216758E-2</v>
      </c>
      <c r="C69" s="77">
        <v>3.1965645170820532E-2</v>
      </c>
      <c r="D69" s="77">
        <v>3.7338178167799115E-2</v>
      </c>
      <c r="E69" s="77">
        <v>3.9619640851208435E-2</v>
      </c>
      <c r="F69" s="77">
        <v>3.7454739236969979E-2</v>
      </c>
      <c r="G69" s="77">
        <v>2.9172195027636079E-2</v>
      </c>
      <c r="H69" s="77">
        <v>2.6607896411571633E-2</v>
      </c>
      <c r="I69" s="77">
        <v>1.8382949993062468E-2</v>
      </c>
      <c r="J69" s="77">
        <v>1.958836745728881E-2</v>
      </c>
      <c r="K69" t="s">
        <v>1</v>
      </c>
      <c r="L69" t="str">
        <f>IF(K69=A69,"OK","problem")</f>
        <v>OK</v>
      </c>
      <c r="N69" s="102">
        <f>AVERAGE(D69:J69)</f>
        <v>2.9737709592219504E-2</v>
      </c>
      <c r="Q69" s="64"/>
      <c r="R69" s="57"/>
      <c r="S69" s="91"/>
      <c r="T69" s="92"/>
      <c r="U69" s="57"/>
    </row>
    <row r="70" spans="1:21" ht="15" x14ac:dyDescent="0.25">
      <c r="A70" s="68" t="s">
        <v>2</v>
      </c>
      <c r="B70" s="77">
        <v>9.1031572517622956E-3</v>
      </c>
      <c r="C70" s="77">
        <v>7.0800802272354187E-3</v>
      </c>
      <c r="D70" s="77">
        <v>9.4136730677390271E-3</v>
      </c>
      <c r="E70" s="77">
        <v>9.7706456368254115E-3</v>
      </c>
      <c r="F70" s="77">
        <v>8.4466681314487955E-3</v>
      </c>
      <c r="G70" s="77">
        <v>1.5635302596793018E-2</v>
      </c>
      <c r="H70" s="77">
        <v>8.0905566834558549E-3</v>
      </c>
      <c r="I70" s="77">
        <v>8.3246321094088901E-3</v>
      </c>
      <c r="J70" s="77">
        <v>7.9714981899408378E-3</v>
      </c>
      <c r="K70" t="s">
        <v>2</v>
      </c>
      <c r="L70" t="str">
        <f t="shared" ref="L70:L76" si="9">IF(K70=A70,"OK","problem")</f>
        <v>OK</v>
      </c>
      <c r="N70" s="102">
        <f t="shared" ref="N70:N77" si="10">AVERAGE(D70:J70)</f>
        <v>9.6647109165159759E-3</v>
      </c>
      <c r="Q70" s="64"/>
      <c r="R70" s="57"/>
      <c r="S70" s="91"/>
      <c r="T70" s="92"/>
      <c r="U70" s="57"/>
    </row>
    <row r="71" spans="1:21" ht="15" x14ac:dyDescent="0.25">
      <c r="A71" s="68" t="s">
        <v>3</v>
      </c>
      <c r="B71" s="77">
        <v>1.4271103358168963E-2</v>
      </c>
      <c r="C71" s="77">
        <v>1.2513522897452306E-2</v>
      </c>
      <c r="D71" s="77">
        <v>1.0115321438630894E-2</v>
      </c>
      <c r="E71" s="77">
        <v>1.5994211456151354E-2</v>
      </c>
      <c r="F71" s="77">
        <v>1.6267633887190529E-2</v>
      </c>
      <c r="G71" s="77">
        <v>1.3071096366252321E-2</v>
      </c>
      <c r="H71" s="77">
        <v>1.254226042050386E-2</v>
      </c>
      <c r="I71" s="77">
        <v>9.4342273473060692E-3</v>
      </c>
      <c r="J71" s="77">
        <v>1.3859314965675098E-2</v>
      </c>
      <c r="K71" t="s">
        <v>3</v>
      </c>
      <c r="L71" t="str">
        <f t="shared" si="9"/>
        <v>OK</v>
      </c>
      <c r="N71" s="102">
        <f t="shared" si="10"/>
        <v>1.3040580840244301E-2</v>
      </c>
      <c r="Q71" s="64"/>
      <c r="R71" s="57"/>
      <c r="S71" s="91"/>
      <c r="T71" s="92"/>
      <c r="U71" s="57"/>
    </row>
    <row r="72" spans="1:21" ht="15" x14ac:dyDescent="0.25">
      <c r="A72" s="68" t="s">
        <v>4</v>
      </c>
      <c r="B72" s="77">
        <v>8.007025314216697E-3</v>
      </c>
      <c r="C72" s="77">
        <v>8.544971946958857E-3</v>
      </c>
      <c r="D72" s="77">
        <v>9.5253480263822032E-3</v>
      </c>
      <c r="E72" s="77">
        <v>7.9833688673183155E-3</v>
      </c>
      <c r="F72" s="77">
        <v>9.8694451794562651E-3</v>
      </c>
      <c r="G72" s="77">
        <v>1.6351259568584405E-2</v>
      </c>
      <c r="H72" s="77">
        <v>1.3690141715787566E-2</v>
      </c>
      <c r="I72" s="77">
        <v>5.8266149736240658E-3</v>
      </c>
      <c r="J72" s="77">
        <v>9.0599382504839409E-3</v>
      </c>
      <c r="K72" t="s">
        <v>4</v>
      </c>
      <c r="L72" t="str">
        <f t="shared" si="9"/>
        <v>OK</v>
      </c>
      <c r="N72" s="102">
        <f t="shared" si="10"/>
        <v>1.0329445225948111E-2</v>
      </c>
      <c r="Q72" s="64"/>
      <c r="R72" s="57"/>
      <c r="S72" s="91"/>
      <c r="T72" s="92"/>
      <c r="U72" s="57"/>
    </row>
    <row r="73" spans="1:21" ht="15" x14ac:dyDescent="0.25">
      <c r="A73" s="68" t="s">
        <v>5</v>
      </c>
      <c r="B73" s="77">
        <v>2.4425681782179281E-2</v>
      </c>
      <c r="C73" s="77">
        <v>4.5752695714822503E-3</v>
      </c>
      <c r="D73" s="77">
        <v>4.4286821516816618E-3</v>
      </c>
      <c r="E73" s="77">
        <v>3.4458770620255093E-3</v>
      </c>
      <c r="F73" s="77">
        <v>2.627657151469745E-3</v>
      </c>
      <c r="G73" s="77">
        <v>3.6470885760992284E-3</v>
      </c>
      <c r="H73" s="77">
        <v>3.1537357096091336E-3</v>
      </c>
      <c r="I73" s="77">
        <v>2.6543949186832679E-3</v>
      </c>
      <c r="J73" s="77">
        <v>1.7392482205532075E-3</v>
      </c>
      <c r="K73" t="s">
        <v>5</v>
      </c>
      <c r="L73" t="str">
        <f t="shared" si="9"/>
        <v>OK</v>
      </c>
      <c r="N73" s="102">
        <f t="shared" si="10"/>
        <v>3.0995262557316793E-3</v>
      </c>
      <c r="Q73" s="64"/>
      <c r="R73" s="57"/>
      <c r="S73" s="91"/>
      <c r="T73" s="91"/>
      <c r="U73" s="57"/>
    </row>
    <row r="74" spans="1:21" ht="15" x14ac:dyDescent="0.25">
      <c r="A74" s="68" t="s">
        <v>6</v>
      </c>
      <c r="B74" s="77">
        <v>0.28085444423464756</v>
      </c>
      <c r="C74" s="77">
        <v>0.24908503341995669</v>
      </c>
      <c r="D74" s="77">
        <v>0.27796385733799933</v>
      </c>
      <c r="E74" s="77">
        <v>0.25392661464800831</v>
      </c>
      <c r="F74" s="77">
        <v>0.15377706949946571</v>
      </c>
      <c r="G74" s="77">
        <v>0.3466380645396212</v>
      </c>
      <c r="H74" s="77">
        <v>0.31523688743388717</v>
      </c>
      <c r="I74" s="77">
        <v>0.22299135616721277</v>
      </c>
      <c r="J74" s="77">
        <v>0.2532759288472694</v>
      </c>
      <c r="K74" t="s">
        <v>6</v>
      </c>
      <c r="L74" t="str">
        <f t="shared" si="9"/>
        <v>OK</v>
      </c>
      <c r="N74" s="102">
        <f t="shared" si="10"/>
        <v>0.2605442540676377</v>
      </c>
      <c r="Q74" s="64"/>
      <c r="R74" s="57"/>
      <c r="S74" s="57"/>
      <c r="T74" s="57"/>
      <c r="U74" s="57"/>
    </row>
    <row r="75" spans="1:21" ht="15" x14ac:dyDescent="0.25">
      <c r="A75" s="68" t="s">
        <v>7</v>
      </c>
      <c r="B75" s="77">
        <v>5.4930408007251873E-2</v>
      </c>
      <c r="C75" s="77">
        <v>6.3588484599338704E-2</v>
      </c>
      <c r="D75" s="77">
        <v>4.5860885002765465E-2</v>
      </c>
      <c r="E75" s="77">
        <v>3.5136149231255277E-2</v>
      </c>
      <c r="F75" s="77">
        <v>3.0387699649656767E-2</v>
      </c>
      <c r="G75" s="77">
        <v>2.0191971950897124E-2</v>
      </c>
      <c r="H75" s="77">
        <v>9.2786051116349216E-2</v>
      </c>
      <c r="I75" s="77">
        <v>0.10380930935564794</v>
      </c>
      <c r="J75" s="77">
        <v>0.13027084691077431</v>
      </c>
      <c r="K75" t="s">
        <v>7</v>
      </c>
      <c r="L75" t="str">
        <f t="shared" si="9"/>
        <v>OK</v>
      </c>
      <c r="N75" s="102">
        <f t="shared" si="10"/>
        <v>6.5491844745335162E-2</v>
      </c>
      <c r="Q75" s="64"/>
      <c r="R75" s="57"/>
      <c r="S75" s="57"/>
      <c r="T75" s="57"/>
      <c r="U75" s="57"/>
    </row>
    <row r="76" spans="1:21" ht="15" x14ac:dyDescent="0.25">
      <c r="A76" s="68" t="s">
        <v>8</v>
      </c>
      <c r="B76" s="77">
        <v>2.6701670924861916E-2</v>
      </c>
      <c r="C76" s="77">
        <v>2.4708361070413968E-2</v>
      </c>
      <c r="D76" s="77">
        <v>2.8237325777975431E-2</v>
      </c>
      <c r="E76" s="77">
        <v>2.7769597664830333E-2</v>
      </c>
      <c r="F76" s="77">
        <v>3.7465711766392025E-2</v>
      </c>
      <c r="G76" s="77">
        <v>3.4987957108789852E-2</v>
      </c>
      <c r="H76" s="77">
        <v>2.534866194176965E-2</v>
      </c>
      <c r="I76" s="77">
        <v>3.9722754573761357E-2</v>
      </c>
      <c r="J76" s="77">
        <v>2.1554483228243049E-2</v>
      </c>
      <c r="K76" t="s">
        <v>8</v>
      </c>
      <c r="L76" t="str">
        <f t="shared" si="9"/>
        <v>OK</v>
      </c>
      <c r="N76" s="102">
        <f t="shared" si="10"/>
        <v>3.0726641723108818E-2</v>
      </c>
      <c r="Q76" s="64"/>
      <c r="R76" s="57"/>
      <c r="S76" s="57"/>
      <c r="T76" s="57"/>
      <c r="U76" s="57"/>
    </row>
    <row r="77" spans="1:21" ht="15" x14ac:dyDescent="0.25">
      <c r="A77" s="68" t="s">
        <v>16</v>
      </c>
      <c r="B77" s="77">
        <v>1.394663326104675E-2</v>
      </c>
      <c r="C77" s="77">
        <v>8.7260552238561662E-3</v>
      </c>
      <c r="D77" s="77">
        <v>1.0274315797677775E-2</v>
      </c>
      <c r="E77" s="77">
        <v>1.0289301629347727E-2</v>
      </c>
      <c r="F77" s="77">
        <v>1.004702920263445E-2</v>
      </c>
      <c r="G77" s="77">
        <v>1.4845783891930101E-2</v>
      </c>
      <c r="H77" s="77">
        <v>1.1706888459390118E-2</v>
      </c>
      <c r="I77" s="77">
        <v>7.3952575543138818E-3</v>
      </c>
      <c r="J77" s="77">
        <v>8.8480250029363272E-3</v>
      </c>
      <c r="N77" s="102">
        <f t="shared" si="10"/>
        <v>1.0486657362604342E-2</v>
      </c>
      <c r="Q77" s="64"/>
      <c r="R77" s="57"/>
      <c r="S77" s="57"/>
      <c r="T77" s="57"/>
      <c r="U77" s="57"/>
    </row>
    <row r="78" spans="1:21" x14ac:dyDescent="0.2">
      <c r="Q78" s="64"/>
      <c r="R78" s="57"/>
      <c r="S78" s="57"/>
      <c r="T78" s="57"/>
      <c r="U78" s="57"/>
    </row>
    <row r="79" spans="1:21" x14ac:dyDescent="0.2">
      <c r="R79" s="57"/>
      <c r="S79" s="57"/>
      <c r="T79" s="57"/>
      <c r="U79" s="57"/>
    </row>
    <row r="81" spans="1:14" customFormat="1" ht="18" thickBot="1" x14ac:dyDescent="0.35">
      <c r="A81" s="76" t="s">
        <v>27</v>
      </c>
    </row>
    <row r="82" spans="1:14" customFormat="1" ht="15.75" thickTop="1" x14ac:dyDescent="0.25">
      <c r="A82" s="68" t="s">
        <v>10</v>
      </c>
      <c r="B82" s="68" t="s">
        <v>19</v>
      </c>
      <c r="C82" s="68"/>
      <c r="D82" s="68"/>
      <c r="E82" s="68"/>
      <c r="F82" s="68"/>
      <c r="G82" s="68"/>
      <c r="H82" s="68"/>
      <c r="I82" s="68"/>
      <c r="J82" s="68"/>
    </row>
    <row r="83" spans="1:14" customFormat="1" ht="15" x14ac:dyDescent="0.25">
      <c r="A83" s="68" t="s">
        <v>12</v>
      </c>
      <c r="B83" s="68" t="s">
        <v>13</v>
      </c>
      <c r="C83" s="68"/>
      <c r="D83" s="68"/>
      <c r="E83" s="68"/>
      <c r="F83" s="68"/>
      <c r="G83" s="68"/>
      <c r="H83" s="68"/>
      <c r="I83" s="68"/>
      <c r="J83" s="68"/>
    </row>
    <row r="84" spans="1:14" customFormat="1" ht="15" x14ac:dyDescent="0.25">
      <c r="A84" s="68"/>
      <c r="B84" s="68"/>
      <c r="C84" s="68"/>
      <c r="D84" s="68"/>
      <c r="E84" s="68"/>
      <c r="F84" s="68"/>
      <c r="G84" s="68"/>
      <c r="H84" s="68"/>
      <c r="I84" s="68"/>
      <c r="J84" s="68"/>
    </row>
    <row r="85" spans="1:14" customFormat="1" ht="15" x14ac:dyDescent="0.25">
      <c r="A85" s="68" t="s">
        <v>14</v>
      </c>
      <c r="B85" s="68" t="s">
        <v>15</v>
      </c>
      <c r="C85" s="68"/>
      <c r="D85" s="68"/>
      <c r="E85" s="68"/>
      <c r="F85" s="68"/>
      <c r="G85" s="68"/>
      <c r="H85" s="68"/>
      <c r="I85" s="68"/>
      <c r="J85" s="68"/>
      <c r="N85" s="79" t="s">
        <v>52</v>
      </c>
    </row>
    <row r="86" spans="1:14" customFormat="1" ht="15" x14ac:dyDescent="0.25">
      <c r="A86" s="68" t="s">
        <v>0</v>
      </c>
      <c r="B86" s="68">
        <v>2005</v>
      </c>
      <c r="C86" s="68">
        <v>2006</v>
      </c>
      <c r="D86" s="68">
        <v>2007</v>
      </c>
      <c r="E86" s="68">
        <v>2008</v>
      </c>
      <c r="F86" s="68">
        <v>2009</v>
      </c>
      <c r="G86" s="68">
        <v>2010</v>
      </c>
      <c r="H86" s="68">
        <v>2011</v>
      </c>
      <c r="I86" s="68">
        <v>2012</v>
      </c>
      <c r="J86" s="68">
        <v>2013</v>
      </c>
      <c r="N86" s="79"/>
    </row>
    <row r="87" spans="1:14" customFormat="1" ht="15" x14ac:dyDescent="0.25">
      <c r="A87" s="68" t="s">
        <v>1</v>
      </c>
      <c r="B87" s="95">
        <v>5.2264337434809217E-2</v>
      </c>
      <c r="C87" s="95">
        <v>9.0336737584130758E-2</v>
      </c>
      <c r="D87" s="95">
        <v>0.10390969843289038</v>
      </c>
      <c r="E87" s="95">
        <v>9.5373280372150343E-2</v>
      </c>
      <c r="F87" s="95">
        <v>8.0599709005145986E-2</v>
      </c>
      <c r="G87" s="95">
        <v>4.3994418766455184E-2</v>
      </c>
      <c r="H87" s="95">
        <v>5.7259420723440563E-2</v>
      </c>
      <c r="I87" s="95">
        <v>5.4293146288608374E-2</v>
      </c>
      <c r="J87" s="95">
        <v>4.6775309048148771E-2</v>
      </c>
      <c r="K87" t="s">
        <v>1</v>
      </c>
      <c r="L87" t="str">
        <f>IF(K87=A87,"OK","problem")</f>
        <v>OK</v>
      </c>
      <c r="N87" s="97">
        <f>AVERAGE(D87:J87)</f>
        <v>6.8886426090977088E-2</v>
      </c>
    </row>
    <row r="88" spans="1:14" customFormat="1" ht="15" x14ac:dyDescent="0.25">
      <c r="A88" s="68" t="s">
        <v>2</v>
      </c>
      <c r="B88" s="95">
        <v>0.24308368712568659</v>
      </c>
      <c r="C88" s="95">
        <v>0.31401424354342</v>
      </c>
      <c r="D88" s="95">
        <v>0.33704007266333141</v>
      </c>
      <c r="E88" s="95">
        <v>0.34361883979188129</v>
      </c>
      <c r="F88" s="95">
        <v>0.29914327406353836</v>
      </c>
      <c r="G88" s="95">
        <v>0.3948355438694226</v>
      </c>
      <c r="H88" s="95">
        <v>0.26630798000474093</v>
      </c>
      <c r="I88" s="95">
        <v>0.39030697691769889</v>
      </c>
      <c r="J88" s="95">
        <v>0.33004138566220431</v>
      </c>
      <c r="K88" t="s">
        <v>2</v>
      </c>
      <c r="L88" t="str">
        <f t="shared" ref="L88:L94" si="11">IF(K88=A88,"OK","problem")</f>
        <v>OK</v>
      </c>
      <c r="N88" s="97">
        <f t="shared" ref="N88:N95" si="12">AVERAGE(D88:J88)</f>
        <v>0.33732772471040257</v>
      </c>
    </row>
    <row r="89" spans="1:14" customFormat="1" ht="15" x14ac:dyDescent="0.25">
      <c r="A89" s="68" t="s">
        <v>3</v>
      </c>
      <c r="B89" s="95">
        <v>7.7727011730306078E-2</v>
      </c>
      <c r="C89" s="95">
        <v>0.11996448491298956</v>
      </c>
      <c r="D89" s="95">
        <v>7.7610521925113349E-2</v>
      </c>
      <c r="E89" s="95">
        <v>0.13200614417713258</v>
      </c>
      <c r="F89" s="95">
        <v>0.13365596473331037</v>
      </c>
      <c r="G89" s="95">
        <v>7.4216249339870269E-2</v>
      </c>
      <c r="H89" s="95">
        <v>9.0594473774544507E-2</v>
      </c>
      <c r="I89" s="95">
        <v>0.10590034469375109</v>
      </c>
      <c r="J89" s="95">
        <v>0.13070276932001398</v>
      </c>
      <c r="K89" t="s">
        <v>3</v>
      </c>
      <c r="L89" t="str">
        <f t="shared" si="11"/>
        <v>OK</v>
      </c>
      <c r="N89" s="97">
        <f t="shared" si="12"/>
        <v>0.10638378113767659</v>
      </c>
    </row>
    <row r="90" spans="1:14" customFormat="1" ht="15" x14ac:dyDescent="0.25">
      <c r="A90" s="68" t="s">
        <v>4</v>
      </c>
      <c r="B90" s="95">
        <v>0.18963711525269961</v>
      </c>
      <c r="C90" s="95">
        <v>0.32636635294102145</v>
      </c>
      <c r="D90" s="95">
        <v>0.31773827950829964</v>
      </c>
      <c r="E90" s="95">
        <v>0.26211255853714294</v>
      </c>
      <c r="F90" s="95">
        <v>0.33788353173750296</v>
      </c>
      <c r="G90" s="95">
        <v>0.36076061103761314</v>
      </c>
      <c r="H90" s="95">
        <v>0.39514877764169437</v>
      </c>
      <c r="I90" s="95">
        <v>0.24009635940359442</v>
      </c>
      <c r="J90" s="95">
        <v>0.33125563279381176</v>
      </c>
      <c r="K90" t="s">
        <v>4</v>
      </c>
      <c r="L90" t="str">
        <f t="shared" si="11"/>
        <v>OK</v>
      </c>
      <c r="N90" s="97">
        <f t="shared" si="12"/>
        <v>0.32071367866566558</v>
      </c>
    </row>
    <row r="91" spans="1:14" customFormat="1" ht="15" x14ac:dyDescent="0.25">
      <c r="A91" s="68" t="s">
        <v>5</v>
      </c>
      <c r="B91" s="95">
        <v>0.32852839495027575</v>
      </c>
      <c r="C91" s="95">
        <v>8.762225932159666E-2</v>
      </c>
      <c r="D91" s="95">
        <v>7.612887422806916E-2</v>
      </c>
      <c r="E91" s="95">
        <v>6.1062182214937387E-2</v>
      </c>
      <c r="F91" s="95">
        <v>4.8069942051634548E-2</v>
      </c>
      <c r="G91" s="95">
        <v>4.502637375247294E-2</v>
      </c>
      <c r="H91" s="95">
        <v>4.2979642867750016E-2</v>
      </c>
      <c r="I91" s="95">
        <v>8.5296019978281915E-2</v>
      </c>
      <c r="J91" s="95">
        <v>3.9343510681260005E-2</v>
      </c>
      <c r="K91" t="s">
        <v>5</v>
      </c>
      <c r="L91" t="str">
        <f t="shared" si="11"/>
        <v>OK</v>
      </c>
      <c r="N91" s="97">
        <f t="shared" si="12"/>
        <v>5.6843792253486569E-2</v>
      </c>
    </row>
    <row r="92" spans="1:14" customFormat="1" ht="15" x14ac:dyDescent="0.25">
      <c r="A92" s="68" t="s">
        <v>6</v>
      </c>
      <c r="B92" s="95">
        <v>9.6377110167929103E-2</v>
      </c>
      <c r="C92" s="95">
        <v>4.9299828754134946E-2</v>
      </c>
      <c r="D92" s="95">
        <v>7.8395293437603542E-2</v>
      </c>
      <c r="E92" s="95">
        <v>9.1918258314933679E-2</v>
      </c>
      <c r="F92" s="95">
        <v>7.4957780575888339E-2</v>
      </c>
      <c r="G92" s="95">
        <v>7.3101727876536446E-2</v>
      </c>
      <c r="H92" s="95">
        <v>0.1325748732699733</v>
      </c>
      <c r="I92" s="95">
        <v>9.0575426440654597E-2</v>
      </c>
      <c r="J92" s="95">
        <v>0.10511555069978439</v>
      </c>
      <c r="K92" t="s">
        <v>6</v>
      </c>
      <c r="L92" t="str">
        <f t="shared" si="11"/>
        <v>OK</v>
      </c>
      <c r="N92" s="97">
        <f t="shared" si="12"/>
        <v>9.2376987230767746E-2</v>
      </c>
    </row>
    <row r="93" spans="1:14" customFormat="1" ht="15" x14ac:dyDescent="0.25">
      <c r="A93" s="68" t="s">
        <v>7</v>
      </c>
      <c r="B93" s="95">
        <v>5.5715553565679268E-3</v>
      </c>
      <c r="C93" s="95">
        <v>8.4934039927322194E-3</v>
      </c>
      <c r="D93" s="95">
        <v>6.0843357640248015E-3</v>
      </c>
      <c r="E93" s="95">
        <v>7.4556220564673346E-3</v>
      </c>
      <c r="F93" s="95">
        <v>7.4150346815136346E-3</v>
      </c>
      <c r="G93" s="95">
        <v>3.3411722997929195E-3</v>
      </c>
      <c r="H93" s="95">
        <v>1.3279550218550248E-2</v>
      </c>
      <c r="I93" s="95">
        <v>2.790070600247067E-2</v>
      </c>
      <c r="J93" s="95">
        <v>1.4934428761732572E-2</v>
      </c>
      <c r="K93" t="s">
        <v>7</v>
      </c>
      <c r="L93" t="str">
        <f t="shared" si="11"/>
        <v>OK</v>
      </c>
      <c r="N93" s="97">
        <f t="shared" si="12"/>
        <v>1.1487264254936026E-2</v>
      </c>
    </row>
    <row r="94" spans="1:14" customFormat="1" ht="15" x14ac:dyDescent="0.25">
      <c r="A94" s="68" t="s">
        <v>8</v>
      </c>
      <c r="B94" s="95">
        <v>6.8107879817257766E-3</v>
      </c>
      <c r="C94" s="95">
        <v>3.9026889499743666E-3</v>
      </c>
      <c r="D94" s="95">
        <v>3.0929240406676992E-3</v>
      </c>
      <c r="E94" s="95">
        <v>6.4531145353544251E-3</v>
      </c>
      <c r="F94" s="95">
        <v>1.8274763151465756E-2</v>
      </c>
      <c r="G94" s="95">
        <v>4.7239030578365227E-3</v>
      </c>
      <c r="H94" s="95">
        <v>1.8552814993060775E-3</v>
      </c>
      <c r="I94" s="95">
        <v>5.6310202749400773E-3</v>
      </c>
      <c r="J94" s="95">
        <v>1.8314130330442009E-3</v>
      </c>
      <c r="K94" t="s">
        <v>8</v>
      </c>
      <c r="L94" t="str">
        <f t="shared" si="11"/>
        <v>OK</v>
      </c>
      <c r="N94" s="97">
        <f t="shared" si="12"/>
        <v>5.9803456560878227E-3</v>
      </c>
    </row>
    <row r="95" spans="1:14" customFormat="1" ht="15" x14ac:dyDescent="0.25">
      <c r="A95" s="96" t="s">
        <v>16</v>
      </c>
      <c r="B95" s="96">
        <v>1</v>
      </c>
      <c r="C95" s="96">
        <v>1</v>
      </c>
      <c r="D95" s="96">
        <v>1</v>
      </c>
      <c r="E95" s="96">
        <v>1</v>
      </c>
      <c r="F95" s="96">
        <v>1</v>
      </c>
      <c r="G95" s="96">
        <v>1</v>
      </c>
      <c r="H95" s="96">
        <v>1</v>
      </c>
      <c r="I95" s="96">
        <v>1</v>
      </c>
      <c r="J95" s="96">
        <v>1</v>
      </c>
      <c r="N95" s="97">
        <f t="shared" si="12"/>
        <v>1</v>
      </c>
    </row>
  </sheetData>
  <mergeCells count="3">
    <mergeCell ref="A7:J7"/>
    <mergeCell ref="B8:E8"/>
    <mergeCell ref="G8:J8"/>
  </mergeCells>
  <pageMargins left="0.7" right="0.7" top="0.75" bottom="0.75" header="0.3" footer="0.3"/>
  <pageSetup scale="36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X91"/>
  <sheetViews>
    <sheetView workbookViewId="0">
      <selection activeCell="J34" sqref="J34"/>
    </sheetView>
  </sheetViews>
  <sheetFormatPr defaultRowHeight="12.75" x14ac:dyDescent="0.2"/>
  <cols>
    <col min="1" max="1" width="12.42578125" bestFit="1" customWidth="1"/>
    <col min="2" max="10" width="12" bestFit="1" customWidth="1"/>
    <col min="14" max="14" width="12.85546875" bestFit="1" customWidth="1"/>
    <col min="15" max="23" width="12" bestFit="1" customWidth="1"/>
  </cols>
  <sheetData>
    <row r="1" spans="1:24" ht="15.75" x14ac:dyDescent="0.25">
      <c r="A1" s="1" t="s">
        <v>20</v>
      </c>
    </row>
    <row r="2" spans="1:24" x14ac:dyDescent="0.2">
      <c r="A2" t="s">
        <v>21</v>
      </c>
    </row>
    <row r="4" spans="1:24" ht="15.75" x14ac:dyDescent="0.25">
      <c r="A4" s="31" t="s">
        <v>22</v>
      </c>
      <c r="B4" s="32"/>
      <c r="C4" s="32"/>
      <c r="D4" s="32"/>
      <c r="E4" s="32"/>
      <c r="F4" s="32"/>
      <c r="G4" s="32"/>
      <c r="H4" s="32"/>
      <c r="I4" s="32"/>
      <c r="J4" s="32"/>
      <c r="K4" s="33" t="s">
        <v>23</v>
      </c>
      <c r="L4" s="33"/>
      <c r="M4" s="33" t="s">
        <v>11</v>
      </c>
    </row>
    <row r="5" spans="1:24" x14ac:dyDescent="0.2">
      <c r="A5" s="34"/>
    </row>
    <row r="6" spans="1:24" x14ac:dyDescent="0.2">
      <c r="A6" s="35" t="s">
        <v>24</v>
      </c>
    </row>
    <row r="7" spans="1:24" x14ac:dyDescent="0.2">
      <c r="A7" s="36"/>
    </row>
    <row r="8" spans="1:24" x14ac:dyDescent="0.2">
      <c r="A8" s="34" t="s">
        <v>25</v>
      </c>
    </row>
    <row r="9" spans="1:24" x14ac:dyDescent="0.2">
      <c r="A9" s="24"/>
    </row>
    <row r="10" spans="1:24" x14ac:dyDescent="0.2">
      <c r="A10" s="12" t="s">
        <v>10</v>
      </c>
      <c r="B10" s="13" t="s">
        <v>11</v>
      </c>
    </row>
    <row r="11" spans="1:24" x14ac:dyDescent="0.2">
      <c r="A11" s="13" t="s">
        <v>12</v>
      </c>
      <c r="B11" s="13" t="s">
        <v>13</v>
      </c>
    </row>
    <row r="12" spans="1:24" x14ac:dyDescent="0.2">
      <c r="N12" t="s">
        <v>33</v>
      </c>
    </row>
    <row r="13" spans="1:24" x14ac:dyDescent="0.2">
      <c r="A13" s="3" t="s">
        <v>26</v>
      </c>
      <c r="B13" s="3" t="s">
        <v>15</v>
      </c>
      <c r="C13" s="37"/>
      <c r="D13" s="37"/>
      <c r="E13" s="37"/>
      <c r="F13" s="37"/>
      <c r="G13" s="37"/>
      <c r="H13" s="37"/>
      <c r="I13" s="37"/>
      <c r="J13" s="38"/>
      <c r="N13" s="3" t="s">
        <v>26</v>
      </c>
      <c r="O13" s="3" t="s">
        <v>15</v>
      </c>
      <c r="P13" s="37"/>
      <c r="Q13" s="37"/>
      <c r="R13" s="37"/>
      <c r="S13" s="37"/>
      <c r="T13" s="37"/>
      <c r="U13" s="37"/>
      <c r="V13" s="37"/>
      <c r="W13" s="38"/>
      <c r="X13" t="s">
        <v>34</v>
      </c>
    </row>
    <row r="14" spans="1:24" x14ac:dyDescent="0.2">
      <c r="A14" s="3" t="s">
        <v>0</v>
      </c>
      <c r="B14" s="3">
        <v>1990</v>
      </c>
      <c r="C14" s="17">
        <v>1991</v>
      </c>
      <c r="D14" s="17">
        <v>1992</v>
      </c>
      <c r="E14" s="17">
        <v>1993</v>
      </c>
      <c r="F14" s="17">
        <v>1994</v>
      </c>
      <c r="G14" s="17">
        <v>1995</v>
      </c>
      <c r="H14" s="17">
        <v>1996</v>
      </c>
      <c r="I14" s="17">
        <v>1997</v>
      </c>
      <c r="J14" s="4">
        <v>1998</v>
      </c>
      <c r="N14" s="3" t="s">
        <v>0</v>
      </c>
      <c r="O14" s="3">
        <v>1990</v>
      </c>
      <c r="P14" s="17">
        <v>1991</v>
      </c>
      <c r="Q14" s="17">
        <v>1992</v>
      </c>
      <c r="R14" s="17">
        <v>1993</v>
      </c>
      <c r="S14" s="17">
        <v>1994</v>
      </c>
      <c r="T14" s="17">
        <v>1995</v>
      </c>
      <c r="U14" s="17">
        <v>1996</v>
      </c>
      <c r="V14" s="17">
        <v>1997</v>
      </c>
      <c r="W14" s="4">
        <v>1998</v>
      </c>
      <c r="X14" t="s">
        <v>35</v>
      </c>
    </row>
    <row r="15" spans="1:24" x14ac:dyDescent="0.2">
      <c r="A15" s="5" t="s">
        <v>1</v>
      </c>
      <c r="B15" s="5">
        <v>13.295602935366333</v>
      </c>
      <c r="C15" s="25">
        <v>9.2294529164209962</v>
      </c>
      <c r="D15" s="25">
        <v>10.43164452817291</v>
      </c>
      <c r="E15" s="25">
        <v>11.919571011327207</v>
      </c>
      <c r="F15" s="25">
        <v>10.314608383923769</v>
      </c>
      <c r="G15" s="25">
        <v>5.5636253845877945</v>
      </c>
      <c r="H15" s="25">
        <v>10.752147386781871</v>
      </c>
      <c r="I15" s="25">
        <v>6.5341931353323162</v>
      </c>
      <c r="J15" s="26">
        <v>9.2360637066885829</v>
      </c>
      <c r="N15" s="5" t="s">
        <v>1</v>
      </c>
      <c r="O15" s="39">
        <f t="shared" ref="O15:O23" si="0">B15/B$23</f>
        <v>2.1189298791049953E-2</v>
      </c>
      <c r="P15" s="40">
        <f t="shared" ref="P15:P23" si="1">C15/C$23</f>
        <v>2.267478607851818E-2</v>
      </c>
      <c r="Q15" s="40">
        <f t="shared" ref="Q15:Q23" si="2">D15/D$23</f>
        <v>2.1042997137225048E-2</v>
      </c>
      <c r="R15" s="40">
        <f t="shared" ref="R15:R23" si="3">E15/E$23</f>
        <v>2.3315807128223991E-2</v>
      </c>
      <c r="S15" s="40">
        <f t="shared" ref="S15:S23" si="4">F15/F$23</f>
        <v>2.2718519059302229E-2</v>
      </c>
      <c r="T15" s="40">
        <f t="shared" ref="T15:T23" si="5">G15/G$23</f>
        <v>1.8649279938240598E-2</v>
      </c>
      <c r="U15" s="40">
        <f t="shared" ref="U15:U23" si="6">H15/H$23</f>
        <v>2.1081188869497246E-2</v>
      </c>
      <c r="V15" s="40">
        <f t="shared" ref="V15:V23" si="7">I15/I$23</f>
        <v>1.8760314962768688E-2</v>
      </c>
      <c r="W15" s="41">
        <f t="shared" ref="W15:W23" si="8">J15/J$23</f>
        <v>2.1288380020196198E-2</v>
      </c>
      <c r="X15" s="30">
        <f>AVERAGE(O15:W15)</f>
        <v>2.1191174665002463E-2</v>
      </c>
    </row>
    <row r="16" spans="1:24" x14ac:dyDescent="0.2">
      <c r="A16" s="8" t="s">
        <v>2</v>
      </c>
      <c r="B16" s="8">
        <v>213.95093630999327</v>
      </c>
      <c r="C16">
        <v>128.14236644655466</v>
      </c>
      <c r="D16">
        <v>173.0470391958952</v>
      </c>
      <c r="E16">
        <v>173.83789070695639</v>
      </c>
      <c r="F16">
        <v>159.4899418130517</v>
      </c>
      <c r="G16">
        <v>93.533447749912739</v>
      </c>
      <c r="H16">
        <v>184.00142917782068</v>
      </c>
      <c r="I16">
        <v>122.93450148403645</v>
      </c>
      <c r="J16" s="27">
        <v>145.11750806868076</v>
      </c>
      <c r="N16" s="8" t="s">
        <v>2</v>
      </c>
      <c r="O16" s="42">
        <f t="shared" si="0"/>
        <v>0.34097515833887493</v>
      </c>
      <c r="P16" s="30">
        <f t="shared" si="1"/>
        <v>0.31481830755115314</v>
      </c>
      <c r="Q16" s="30">
        <f t="shared" si="2"/>
        <v>0.34907519524558461</v>
      </c>
      <c r="R16" s="30">
        <f t="shared" si="3"/>
        <v>0.34004333943301612</v>
      </c>
      <c r="S16" s="30">
        <f t="shared" si="4"/>
        <v>0.35128578303507574</v>
      </c>
      <c r="T16" s="30">
        <f t="shared" si="5"/>
        <v>0.31352424545136037</v>
      </c>
      <c r="U16" s="30">
        <f t="shared" si="6"/>
        <v>0.36076224973661175</v>
      </c>
      <c r="V16" s="30">
        <f t="shared" si="7"/>
        <v>0.35295711648936212</v>
      </c>
      <c r="W16" s="43">
        <f t="shared" si="8"/>
        <v>0.33448412196558797</v>
      </c>
      <c r="X16" s="30">
        <f t="shared" ref="X16:X23" si="9">AVERAGE(O16:W16)</f>
        <v>0.33976950191629185</v>
      </c>
    </row>
    <row r="17" spans="1:24" x14ac:dyDescent="0.2">
      <c r="A17" s="8" t="s">
        <v>3</v>
      </c>
      <c r="B17" s="8">
        <v>55.319913495332003</v>
      </c>
      <c r="C17">
        <v>32.670965747907758</v>
      </c>
      <c r="D17">
        <v>44.020291561260819</v>
      </c>
      <c r="E17">
        <v>57.300224212929606</v>
      </c>
      <c r="F17">
        <v>33.377834947779775</v>
      </c>
      <c r="G17">
        <v>27.218500097282231</v>
      </c>
      <c r="H17">
        <v>44.113087975420058</v>
      </c>
      <c r="I17">
        <v>28.580820772796869</v>
      </c>
      <c r="J17" s="27">
        <v>34.66719158180058</v>
      </c>
      <c r="N17" s="8" t="s">
        <v>3</v>
      </c>
      <c r="O17" s="42">
        <f t="shared" si="0"/>
        <v>8.8163747206198378E-2</v>
      </c>
      <c r="P17" s="30">
        <f t="shared" si="1"/>
        <v>8.0265554851508339E-2</v>
      </c>
      <c r="Q17" s="30">
        <f t="shared" si="2"/>
        <v>8.8798929718291217E-2</v>
      </c>
      <c r="R17" s="30">
        <f t="shared" si="3"/>
        <v>0.11208465261736777</v>
      </c>
      <c r="S17" s="30">
        <f t="shared" si="4"/>
        <v>7.3516603946035292E-2</v>
      </c>
      <c r="T17" s="30">
        <f t="shared" si="5"/>
        <v>9.1236449747209833E-2</v>
      </c>
      <c r="U17" s="30">
        <f t="shared" si="6"/>
        <v>8.6490289406729842E-2</v>
      </c>
      <c r="V17" s="30">
        <f t="shared" si="7"/>
        <v>8.2058364129581535E-2</v>
      </c>
      <c r="W17" s="43">
        <f t="shared" si="8"/>
        <v>7.9905073423417988E-2</v>
      </c>
      <c r="X17" s="30">
        <f t="shared" si="9"/>
        <v>8.694662944959336E-2</v>
      </c>
    </row>
    <row r="18" spans="1:24" x14ac:dyDescent="0.2">
      <c r="A18" s="8" t="s">
        <v>4</v>
      </c>
      <c r="B18" s="8">
        <v>227.38316435366869</v>
      </c>
      <c r="C18">
        <v>136.28592920303345</v>
      </c>
      <c r="D18">
        <v>164.6219053119421</v>
      </c>
      <c r="E18">
        <v>163.88247156143188</v>
      </c>
      <c r="F18">
        <v>148.0507580935955</v>
      </c>
      <c r="G18">
        <v>81.496841005980968</v>
      </c>
      <c r="H18">
        <v>168.41456275433302</v>
      </c>
      <c r="I18">
        <v>98.327524095773697</v>
      </c>
      <c r="J18" s="27">
        <v>143.24933705478907</v>
      </c>
      <c r="N18" s="8" t="s">
        <v>4</v>
      </c>
      <c r="O18" s="42">
        <f t="shared" si="0"/>
        <v>0.36238219755556744</v>
      </c>
      <c r="P18" s="30">
        <f t="shared" si="1"/>
        <v>0.33482529443242426</v>
      </c>
      <c r="Q18" s="30">
        <f t="shared" si="2"/>
        <v>0.33207978596740678</v>
      </c>
      <c r="R18" s="30">
        <f t="shared" si="3"/>
        <v>0.32056959893874043</v>
      </c>
      <c r="S18" s="30">
        <f t="shared" si="4"/>
        <v>0.32609032202674765</v>
      </c>
      <c r="T18" s="30">
        <f t="shared" si="5"/>
        <v>0.27317752309727622</v>
      </c>
      <c r="U18" s="30">
        <f t="shared" si="6"/>
        <v>0.33020187299167247</v>
      </c>
      <c r="V18" s="30">
        <f t="shared" si="7"/>
        <v>0.28230804987556074</v>
      </c>
      <c r="W18" s="43">
        <f t="shared" si="8"/>
        <v>0.33017813883798774</v>
      </c>
      <c r="X18" s="30">
        <f t="shared" si="9"/>
        <v>0.32131253152482042</v>
      </c>
    </row>
    <row r="19" spans="1:24" x14ac:dyDescent="0.2">
      <c r="A19" s="8" t="s">
        <v>5</v>
      </c>
      <c r="B19" s="8">
        <v>107.61647023260593</v>
      </c>
      <c r="C19">
        <v>93.306129992008209</v>
      </c>
      <c r="D19">
        <v>94.08310803771019</v>
      </c>
      <c r="E19">
        <v>79.868645615875721</v>
      </c>
      <c r="F19">
        <v>95.998677670955658</v>
      </c>
      <c r="G19">
        <v>85.062035903334618</v>
      </c>
      <c r="H19">
        <v>96.046508207917213</v>
      </c>
      <c r="I19">
        <v>88.24468756467104</v>
      </c>
      <c r="J19" s="27">
        <v>96.359868228435516</v>
      </c>
      <c r="N19" s="8" t="s">
        <v>5</v>
      </c>
      <c r="O19" s="42">
        <f t="shared" si="0"/>
        <v>0.17150914882778054</v>
      </c>
      <c r="P19" s="30">
        <f t="shared" si="1"/>
        <v>0.22923314702856964</v>
      </c>
      <c r="Q19" s="30">
        <f t="shared" si="2"/>
        <v>0.18978700508361054</v>
      </c>
      <c r="R19" s="30">
        <f t="shared" si="3"/>
        <v>0.15623061727662635</v>
      </c>
      <c r="S19" s="30">
        <f t="shared" si="4"/>
        <v>0.21144261683600296</v>
      </c>
      <c r="T19" s="30">
        <f t="shared" si="5"/>
        <v>0.28512806129478308</v>
      </c>
      <c r="U19" s="30">
        <f t="shared" si="6"/>
        <v>0.18831350677688555</v>
      </c>
      <c r="V19" s="30">
        <f t="shared" si="7"/>
        <v>0.25335922863261845</v>
      </c>
      <c r="W19" s="43">
        <f t="shared" si="8"/>
        <v>0.22210170465340331</v>
      </c>
      <c r="X19" s="30">
        <f t="shared" si="9"/>
        <v>0.21190055960114226</v>
      </c>
    </row>
    <row r="20" spans="1:24" x14ac:dyDescent="0.2">
      <c r="A20" s="8" t="s">
        <v>6</v>
      </c>
      <c r="B20" s="8">
        <v>2.5437951765488833</v>
      </c>
      <c r="C20">
        <v>0.7594746130052954</v>
      </c>
      <c r="D20">
        <v>4.6992832842515782</v>
      </c>
      <c r="E20">
        <v>21.163027691334719</v>
      </c>
      <c r="F20">
        <v>3.534900016427855</v>
      </c>
      <c r="G20">
        <v>2.3655158188194036</v>
      </c>
      <c r="H20">
        <v>3.0192643057089299</v>
      </c>
      <c r="I20">
        <v>0.48013509198790416</v>
      </c>
      <c r="J20" s="27">
        <v>2.1363119073212147</v>
      </c>
      <c r="N20" s="8" t="s">
        <v>6</v>
      </c>
      <c r="O20" s="42">
        <f t="shared" si="0"/>
        <v>4.0540648153494828E-3</v>
      </c>
      <c r="P20" s="30">
        <f t="shared" si="1"/>
        <v>1.8658662152467424E-3</v>
      </c>
      <c r="Q20" s="30">
        <f t="shared" si="2"/>
        <v>9.4795220859424188E-3</v>
      </c>
      <c r="R20" s="30">
        <f t="shared" si="3"/>
        <v>4.1396881769613411E-2</v>
      </c>
      <c r="S20" s="30">
        <f t="shared" si="4"/>
        <v>7.7858208869190457E-3</v>
      </c>
      <c r="T20" s="30">
        <f t="shared" si="5"/>
        <v>7.9292122768916361E-3</v>
      </c>
      <c r="U20" s="30">
        <f t="shared" si="6"/>
        <v>5.9197180605828573E-3</v>
      </c>
      <c r="V20" s="30">
        <f t="shared" si="7"/>
        <v>1.3785153520585211E-3</v>
      </c>
      <c r="W20" s="43">
        <f t="shared" si="8"/>
        <v>4.924026205210064E-3</v>
      </c>
      <c r="X20" s="30">
        <f t="shared" si="9"/>
        <v>9.4148475186460225E-3</v>
      </c>
    </row>
    <row r="21" spans="1:24" x14ac:dyDescent="0.2">
      <c r="A21" s="8" t="s">
        <v>7</v>
      </c>
      <c r="B21" s="8">
        <v>3.8027867674827576</v>
      </c>
      <c r="C21">
        <v>2.9223217680118978</v>
      </c>
      <c r="D21">
        <v>1.6639459859579802</v>
      </c>
      <c r="E21">
        <v>0.2627382637001574</v>
      </c>
      <c r="F21">
        <v>0.2627382637001574</v>
      </c>
      <c r="G21">
        <v>0.23249543912243098</v>
      </c>
      <c r="H21">
        <v>0.63872141897445545</v>
      </c>
      <c r="I21">
        <v>0.1545930803695228</v>
      </c>
      <c r="J21" s="27">
        <v>0.2104031537019182</v>
      </c>
      <c r="N21" s="8" t="s">
        <v>7</v>
      </c>
      <c r="O21" s="42">
        <f t="shared" si="0"/>
        <v>6.0605288414942414E-3</v>
      </c>
      <c r="P21" s="30">
        <f t="shared" si="1"/>
        <v>7.1795177398187903E-3</v>
      </c>
      <c r="Q21" s="30">
        <f t="shared" si="2"/>
        <v>3.356557110860795E-3</v>
      </c>
      <c r="R21" s="30">
        <f t="shared" si="3"/>
        <v>5.139408688295754E-4</v>
      </c>
      <c r="S21" s="30">
        <f t="shared" si="4"/>
        <v>5.7869615881716403E-4</v>
      </c>
      <c r="T21" s="30">
        <f t="shared" si="5"/>
        <v>7.7932503158273522E-4</v>
      </c>
      <c r="U21" s="30">
        <f t="shared" si="6"/>
        <v>1.2523086211547799E-3</v>
      </c>
      <c r="V21" s="30">
        <f t="shared" si="7"/>
        <v>4.4385202866357602E-4</v>
      </c>
      <c r="W21" s="43">
        <f t="shared" si="8"/>
        <v>4.8496225618392772E-4</v>
      </c>
      <c r="X21" s="30">
        <f t="shared" si="9"/>
        <v>2.2944098508228426E-3</v>
      </c>
    </row>
    <row r="22" spans="1:24" x14ac:dyDescent="0.2">
      <c r="A22" s="8" t="s">
        <v>8</v>
      </c>
      <c r="B22" s="8">
        <v>3.5551420273259282</v>
      </c>
      <c r="C22">
        <v>3.7193015469238162</v>
      </c>
      <c r="D22">
        <v>3.1627610586583614</v>
      </c>
      <c r="E22">
        <v>2.988179768435657</v>
      </c>
      <c r="F22">
        <v>2.988179768435657</v>
      </c>
      <c r="G22">
        <v>2.8567718481644988</v>
      </c>
      <c r="H22">
        <v>3.0494315978139639</v>
      </c>
      <c r="I22">
        <v>3.0422352980822325</v>
      </c>
      <c r="J22" s="27">
        <v>2.8780153375118971</v>
      </c>
      <c r="N22" s="8" t="s">
        <v>8</v>
      </c>
      <c r="O22" s="42">
        <f t="shared" si="0"/>
        <v>5.665855623685003E-3</v>
      </c>
      <c r="P22" s="30">
        <f t="shared" si="1"/>
        <v>9.1375261027608675E-3</v>
      </c>
      <c r="Q22" s="30">
        <f t="shared" si="2"/>
        <v>6.3800076510785409E-3</v>
      </c>
      <c r="R22" s="30">
        <f t="shared" si="3"/>
        <v>5.8451619675823439E-3</v>
      </c>
      <c r="S22" s="30">
        <f t="shared" si="4"/>
        <v>6.5816380510999063E-3</v>
      </c>
      <c r="T22" s="30">
        <f t="shared" si="5"/>
        <v>9.5759031626555038E-3</v>
      </c>
      <c r="U22" s="30">
        <f t="shared" si="6"/>
        <v>5.9788655368655328E-3</v>
      </c>
      <c r="V22" s="30">
        <f t="shared" si="7"/>
        <v>8.7345585293864339E-3</v>
      </c>
      <c r="W22" s="43">
        <f t="shared" si="8"/>
        <v>6.6335926380127891E-3</v>
      </c>
      <c r="X22" s="30">
        <f t="shared" si="9"/>
        <v>7.1703454736807681E-3</v>
      </c>
    </row>
    <row r="23" spans="1:24" x14ac:dyDescent="0.2">
      <c r="A23" s="20" t="s">
        <v>16</v>
      </c>
      <c r="B23" s="20">
        <v>627.4678112983238</v>
      </c>
      <c r="C23" s="28">
        <v>407.03594223386608</v>
      </c>
      <c r="D23" s="28">
        <v>495.72997896384913</v>
      </c>
      <c r="E23" s="28">
        <v>511.22274883199134</v>
      </c>
      <c r="F23" s="28">
        <v>454.01763895787008</v>
      </c>
      <c r="G23" s="28">
        <v>298.32923324720468</v>
      </c>
      <c r="H23" s="28">
        <v>510.03515282477019</v>
      </c>
      <c r="I23" s="28">
        <v>348.29869052305003</v>
      </c>
      <c r="J23" s="29">
        <v>433.85469903892954</v>
      </c>
      <c r="N23" s="20" t="s">
        <v>16</v>
      </c>
      <c r="O23" s="44">
        <f t="shared" si="0"/>
        <v>1</v>
      </c>
      <c r="P23" s="45">
        <f t="shared" si="1"/>
        <v>1</v>
      </c>
      <c r="Q23" s="45">
        <f t="shared" si="2"/>
        <v>1</v>
      </c>
      <c r="R23" s="45">
        <f t="shared" si="3"/>
        <v>1</v>
      </c>
      <c r="S23" s="45">
        <f t="shared" si="4"/>
        <v>1</v>
      </c>
      <c r="T23" s="45">
        <f t="shared" si="5"/>
        <v>1</v>
      </c>
      <c r="U23" s="45">
        <f t="shared" si="6"/>
        <v>1</v>
      </c>
      <c r="V23" s="45">
        <f t="shared" si="7"/>
        <v>1</v>
      </c>
      <c r="W23" s="46">
        <f t="shared" si="8"/>
        <v>1</v>
      </c>
      <c r="X23" s="30">
        <f t="shared" si="9"/>
        <v>1</v>
      </c>
    </row>
    <row r="33" spans="1:11" x14ac:dyDescent="0.2">
      <c r="A33" s="11" t="s">
        <v>9</v>
      </c>
    </row>
    <row r="34" spans="1:11" x14ac:dyDescent="0.2">
      <c r="A34" s="11"/>
    </row>
    <row r="35" spans="1:11" x14ac:dyDescent="0.2">
      <c r="A35" s="12" t="s">
        <v>10</v>
      </c>
      <c r="B35" s="13" t="s">
        <v>11</v>
      </c>
    </row>
    <row r="36" spans="1:11" x14ac:dyDescent="0.2">
      <c r="A36" s="13" t="s">
        <v>12</v>
      </c>
      <c r="B36" s="13" t="s">
        <v>13</v>
      </c>
    </row>
    <row r="38" spans="1:11" ht="32.25" x14ac:dyDescent="0.2">
      <c r="A38" s="3" t="s">
        <v>14</v>
      </c>
      <c r="B38" s="14" t="s">
        <v>15</v>
      </c>
      <c r="C38" s="15"/>
      <c r="D38" s="15"/>
      <c r="E38" s="15"/>
      <c r="F38" s="15"/>
      <c r="G38" s="15"/>
      <c r="H38" s="15"/>
      <c r="I38" s="15"/>
      <c r="J38" s="16"/>
      <c r="K38" t="s">
        <v>34</v>
      </c>
    </row>
    <row r="39" spans="1:11" x14ac:dyDescent="0.2">
      <c r="A39" s="3" t="s">
        <v>0</v>
      </c>
      <c r="B39" s="3">
        <v>1990</v>
      </c>
      <c r="C39" s="17">
        <v>1991</v>
      </c>
      <c r="D39" s="17">
        <v>1992</v>
      </c>
      <c r="E39" s="17">
        <v>1993</v>
      </c>
      <c r="F39" s="17">
        <v>1994</v>
      </c>
      <c r="G39" s="17">
        <v>1995</v>
      </c>
      <c r="H39" s="17">
        <v>1996</v>
      </c>
      <c r="I39" s="17">
        <v>1997</v>
      </c>
      <c r="J39" s="4">
        <v>1998</v>
      </c>
      <c r="K39" t="s">
        <v>35</v>
      </c>
    </row>
    <row r="40" spans="1:11" x14ac:dyDescent="0.2">
      <c r="A40" s="5" t="s">
        <v>1</v>
      </c>
      <c r="B40" s="5">
        <v>1.3424661796016153</v>
      </c>
      <c r="C40" s="25">
        <v>0.48687317159783561</v>
      </c>
      <c r="D40" s="25">
        <v>0.50955294411687646</v>
      </c>
      <c r="E40" s="25">
        <v>1.3057562556277844</v>
      </c>
      <c r="F40" s="25">
        <v>0.48976057265826967</v>
      </c>
      <c r="G40" s="25">
        <v>0.3107210341404425</v>
      </c>
      <c r="H40" s="25">
        <v>0.97647431677614804</v>
      </c>
      <c r="I40" s="25">
        <v>0.26135511019674595</v>
      </c>
      <c r="J40" s="26">
        <v>0.74316520043066703</v>
      </c>
      <c r="K40" s="19">
        <f>AVERAGE(B40:J40)</f>
        <v>0.71401386501626496</v>
      </c>
    </row>
    <row r="41" spans="1:11" x14ac:dyDescent="0.2">
      <c r="A41" s="8" t="s">
        <v>2</v>
      </c>
      <c r="B41" s="8">
        <v>52.13682415522635</v>
      </c>
      <c r="C41">
        <v>12.512907570926473</v>
      </c>
      <c r="D41">
        <v>19.214415887836367</v>
      </c>
      <c r="E41">
        <v>25.62654736393597</v>
      </c>
      <c r="F41">
        <v>9.813318800763227</v>
      </c>
      <c r="G41">
        <v>7.6429303742479533</v>
      </c>
      <c r="H41">
        <v>33.972586667281576</v>
      </c>
      <c r="I41">
        <v>8.4179473205003887</v>
      </c>
      <c r="J41" s="27">
        <v>11.227630611509085</v>
      </c>
      <c r="K41" s="19">
        <f t="shared" ref="K41:K48" si="10">AVERAGE(B41:J41)</f>
        <v>20.062789861358599</v>
      </c>
    </row>
    <row r="42" spans="1:11" x14ac:dyDescent="0.2">
      <c r="A42" s="8" t="s">
        <v>3</v>
      </c>
      <c r="B42" s="8">
        <v>8.5226910742931068</v>
      </c>
      <c r="C42">
        <v>5.7210860201157629</v>
      </c>
      <c r="D42">
        <v>6.1729713554959744</v>
      </c>
      <c r="E42">
        <v>8.3059518211521208</v>
      </c>
      <c r="F42">
        <v>2.8277120956918225</v>
      </c>
      <c r="G42">
        <v>2.7525784414028749</v>
      </c>
      <c r="H42">
        <v>10.357223414466716</v>
      </c>
      <c r="I42">
        <v>2.7520368372788653</v>
      </c>
      <c r="J42" s="27">
        <v>4.1272243567509577</v>
      </c>
      <c r="K42" s="19">
        <f t="shared" si="10"/>
        <v>5.726608379627578</v>
      </c>
    </row>
    <row r="43" spans="1:11" x14ac:dyDescent="0.2">
      <c r="A43" s="8" t="s">
        <v>4</v>
      </c>
      <c r="B43" s="8">
        <v>25.570644595194608</v>
      </c>
      <c r="C43">
        <v>8.1814181134104729</v>
      </c>
      <c r="D43">
        <v>9.6453318265266716</v>
      </c>
      <c r="E43">
        <v>13.39814586029388</v>
      </c>
      <c r="F43">
        <v>6.2821198157034814</v>
      </c>
      <c r="G43">
        <v>4.8223545120563358</v>
      </c>
      <c r="H43">
        <v>10.914068924728781</v>
      </c>
      <c r="I43">
        <v>4.0069346558302641</v>
      </c>
      <c r="J43" s="27">
        <v>8.9329982749186456</v>
      </c>
      <c r="K43" s="19">
        <f t="shared" si="10"/>
        <v>10.194890730962571</v>
      </c>
    </row>
    <row r="44" spans="1:11" x14ac:dyDescent="0.2">
      <c r="A44" s="8" t="s">
        <v>5</v>
      </c>
      <c r="B44" s="8">
        <v>55.845795519649982</v>
      </c>
      <c r="C44">
        <v>54.377821743488312</v>
      </c>
      <c r="D44">
        <v>81.603642717003822</v>
      </c>
      <c r="E44">
        <v>51.169179320335388</v>
      </c>
      <c r="F44">
        <v>56.653330106288195</v>
      </c>
      <c r="G44">
        <v>43.576449185609818</v>
      </c>
      <c r="H44">
        <v>50.266477443277836</v>
      </c>
      <c r="I44">
        <v>33.434914449229836</v>
      </c>
      <c r="J44" s="27">
        <v>40.395888106897473</v>
      </c>
      <c r="K44" s="19">
        <f t="shared" si="10"/>
        <v>51.924833176864517</v>
      </c>
    </row>
    <row r="45" spans="1:11" x14ac:dyDescent="0.2">
      <c r="A45" s="8" t="s">
        <v>6</v>
      </c>
      <c r="B45" s="8">
        <v>4.852161999384407</v>
      </c>
      <c r="C45">
        <v>1.4486598169896752</v>
      </c>
      <c r="D45">
        <v>8.9636477886233479</v>
      </c>
      <c r="E45">
        <v>40.367416720371693</v>
      </c>
      <c r="F45">
        <v>6.3400150031375233</v>
      </c>
      <c r="G45">
        <v>5.6006156131625175</v>
      </c>
      <c r="H45">
        <v>5.0526012229966</v>
      </c>
      <c r="I45">
        <v>0.86773161066230386</v>
      </c>
      <c r="J45" s="27">
        <v>2.6061358989099972</v>
      </c>
      <c r="K45" s="19">
        <f t="shared" si="10"/>
        <v>8.4554428526931176</v>
      </c>
    </row>
    <row r="46" spans="1:11" x14ac:dyDescent="0.2">
      <c r="A46" s="8" t="s">
        <v>7</v>
      </c>
      <c r="B46" s="8">
        <v>0.62287189526250586</v>
      </c>
      <c r="C46">
        <v>0.41866176389157772</v>
      </c>
      <c r="D46">
        <v>0.24622182204620913</v>
      </c>
      <c r="E46">
        <v>6.7653315287316218E-2</v>
      </c>
      <c r="F46">
        <v>6.5248963903286494E-2</v>
      </c>
      <c r="G46">
        <v>5.3434509070939384E-2</v>
      </c>
      <c r="H46">
        <v>0.13432833437400404</v>
      </c>
      <c r="I46">
        <v>3.3747851808584528E-2</v>
      </c>
      <c r="J46" s="27">
        <v>4.3890375749469968E-2</v>
      </c>
      <c r="K46" s="19">
        <f t="shared" si="10"/>
        <v>0.18733987015487705</v>
      </c>
    </row>
    <row r="47" spans="1:11" x14ac:dyDescent="0.2">
      <c r="A47" s="8" t="s">
        <v>8</v>
      </c>
      <c r="B47" s="8">
        <v>0.29156621219590306</v>
      </c>
      <c r="C47">
        <v>0.14797817142607528</v>
      </c>
      <c r="D47">
        <v>0.11505281363497488</v>
      </c>
      <c r="E47">
        <v>0.19300846165060648</v>
      </c>
      <c r="F47">
        <v>0.10431579994474305</v>
      </c>
      <c r="G47">
        <v>0.10534315251425141</v>
      </c>
      <c r="H47">
        <v>0.14242038006341318</v>
      </c>
      <c r="I47">
        <v>0.15414445867645554</v>
      </c>
      <c r="J47" s="27">
        <v>0.26084940548753366</v>
      </c>
      <c r="K47" s="19">
        <f t="shared" si="10"/>
        <v>0.16829765062155072</v>
      </c>
    </row>
    <row r="48" spans="1:11" x14ac:dyDescent="0.2">
      <c r="A48" s="20" t="s">
        <v>16</v>
      </c>
      <c r="B48" s="20">
        <v>149.18502163080848</v>
      </c>
      <c r="C48" s="28">
        <v>83.295406371846184</v>
      </c>
      <c r="D48" s="28">
        <v>126.47083715528424</v>
      </c>
      <c r="E48" s="28">
        <v>140.43365911865476</v>
      </c>
      <c r="F48" s="28">
        <v>82.575821158090548</v>
      </c>
      <c r="G48" s="28">
        <v>64.864426822205132</v>
      </c>
      <c r="H48" s="28">
        <v>111.81618070396507</v>
      </c>
      <c r="I48" s="28">
        <v>49.928812294183444</v>
      </c>
      <c r="J48" s="29">
        <v>68.337782230653829</v>
      </c>
      <c r="K48" s="19">
        <f t="shared" si="10"/>
        <v>97.434216387299074</v>
      </c>
    </row>
    <row r="57" spans="1:11" x14ac:dyDescent="0.2">
      <c r="A57" s="24" t="s">
        <v>17</v>
      </c>
    </row>
    <row r="59" spans="1:11" x14ac:dyDescent="0.2">
      <c r="A59" s="12" t="s">
        <v>10</v>
      </c>
      <c r="B59" s="13" t="s">
        <v>11</v>
      </c>
    </row>
    <row r="60" spans="1:11" x14ac:dyDescent="0.2">
      <c r="A60" s="13" t="s">
        <v>12</v>
      </c>
      <c r="B60" s="13" t="s">
        <v>13</v>
      </c>
    </row>
    <row r="62" spans="1:11" ht="32.25" x14ac:dyDescent="0.2">
      <c r="A62" s="3" t="s">
        <v>18</v>
      </c>
      <c r="B62" s="14" t="s">
        <v>15</v>
      </c>
      <c r="C62" s="15"/>
      <c r="D62" s="15"/>
      <c r="E62" s="15"/>
      <c r="F62" s="15"/>
      <c r="G62" s="15"/>
      <c r="H62" s="15"/>
      <c r="I62" s="15"/>
      <c r="J62" s="16"/>
      <c r="K62" t="s">
        <v>34</v>
      </c>
    </row>
    <row r="63" spans="1:11" x14ac:dyDescent="0.2">
      <c r="A63" s="3" t="s">
        <v>0</v>
      </c>
      <c r="B63" s="3">
        <v>1990</v>
      </c>
      <c r="C63" s="17">
        <v>1991</v>
      </c>
      <c r="D63" s="17">
        <v>1992</v>
      </c>
      <c r="E63" s="17">
        <v>1993</v>
      </c>
      <c r="F63" s="17">
        <v>1994</v>
      </c>
      <c r="G63" s="17">
        <v>1995</v>
      </c>
      <c r="H63" s="17">
        <v>1996</v>
      </c>
      <c r="I63" s="17">
        <v>1997</v>
      </c>
      <c r="J63" s="4">
        <v>1998</v>
      </c>
      <c r="K63" t="s">
        <v>35</v>
      </c>
    </row>
    <row r="64" spans="1:11" x14ac:dyDescent="0.2">
      <c r="A64" s="5" t="s">
        <v>1</v>
      </c>
      <c r="B64" s="5">
        <v>0.10097068828903219</v>
      </c>
      <c r="C64" s="25">
        <v>5.2752116079555843E-2</v>
      </c>
      <c r="D64" s="25">
        <v>4.8846846989534454E-2</v>
      </c>
      <c r="E64" s="25">
        <v>0.10954725253005498</v>
      </c>
      <c r="F64" s="25">
        <v>4.7482226608002387E-2</v>
      </c>
      <c r="G64" s="25">
        <v>5.5848662097414674E-2</v>
      </c>
      <c r="H64" s="25">
        <v>9.0816678906073645E-2</v>
      </c>
      <c r="I64" s="25">
        <v>3.9998069353585755E-2</v>
      </c>
      <c r="J64" s="26">
        <v>8.046341212355225E-2</v>
      </c>
      <c r="K64" s="19">
        <f>AVERAGE(B64:J64)</f>
        <v>6.9636216997422909E-2</v>
      </c>
    </row>
    <row r="65" spans="1:11" x14ac:dyDescent="0.2">
      <c r="A65" s="8" t="s">
        <v>2</v>
      </c>
      <c r="B65" s="8">
        <v>0.24368588917828041</v>
      </c>
      <c r="C65">
        <v>9.7648482058783653E-2</v>
      </c>
      <c r="D65">
        <v>0.11103579683952285</v>
      </c>
      <c r="E65">
        <v>0.14741635013931106</v>
      </c>
      <c r="F65">
        <v>6.1529389811089415E-2</v>
      </c>
      <c r="G65">
        <v>8.1713339539064345E-2</v>
      </c>
      <c r="H65">
        <v>0.18463218910354307</v>
      </c>
      <c r="I65">
        <v>6.8475059636480443E-2</v>
      </c>
      <c r="J65" s="27">
        <v>7.7369235186944552E-2</v>
      </c>
      <c r="K65" s="19">
        <f t="shared" ref="K65:K72" si="11">AVERAGE(B65:J65)</f>
        <v>0.11927841461033555</v>
      </c>
    </row>
    <row r="66" spans="1:11" x14ac:dyDescent="0.2">
      <c r="A66" s="8" t="s">
        <v>3</v>
      </c>
      <c r="B66" s="8">
        <v>0.15406190168775782</v>
      </c>
      <c r="C66">
        <v>0.17511224076631834</v>
      </c>
      <c r="D66">
        <v>0.1402301333444228</v>
      </c>
      <c r="E66">
        <v>0.14495496196117694</v>
      </c>
      <c r="F66">
        <v>8.4718259890607911E-2</v>
      </c>
      <c r="G66">
        <v>0.10112895389403621</v>
      </c>
      <c r="H66">
        <v>0.23478799353692473</v>
      </c>
      <c r="I66">
        <v>9.6289636296877965E-2</v>
      </c>
      <c r="J66" s="27">
        <v>0.11905274608161939</v>
      </c>
      <c r="K66" s="19">
        <f t="shared" si="11"/>
        <v>0.13892631416219356</v>
      </c>
    </row>
    <row r="67" spans="1:11" x14ac:dyDescent="0.2">
      <c r="A67" s="8" t="s">
        <v>4</v>
      </c>
      <c r="B67" s="8">
        <v>0.11245619115152419</v>
      </c>
      <c r="C67">
        <v>6.0031275137891277E-2</v>
      </c>
      <c r="D67">
        <v>5.8590816381633597E-2</v>
      </c>
      <c r="E67">
        <v>8.175459969964842E-2</v>
      </c>
      <c r="F67">
        <v>4.2432202959285209E-2</v>
      </c>
      <c r="G67">
        <v>5.9172287570047388E-2</v>
      </c>
      <c r="H67">
        <v>6.4804781405092479E-2</v>
      </c>
      <c r="I67">
        <v>4.0750895465723309E-2</v>
      </c>
      <c r="J67" s="27">
        <v>6.2359787895576863E-2</v>
      </c>
      <c r="K67" s="19">
        <f t="shared" si="11"/>
        <v>6.4705870851824748E-2</v>
      </c>
    </row>
    <row r="68" spans="1:11" x14ac:dyDescent="0.2">
      <c r="A68" s="8" t="s">
        <v>5</v>
      </c>
      <c r="B68" s="8">
        <v>0.51893353683635002</v>
      </c>
      <c r="C68">
        <v>0.58278938102079514</v>
      </c>
      <c r="D68">
        <v>0.8673570040255858</v>
      </c>
      <c r="E68">
        <v>0.64066667120450504</v>
      </c>
      <c r="F68">
        <v>0.59014698411235122</v>
      </c>
      <c r="G68">
        <v>0.51229022116435763</v>
      </c>
      <c r="H68">
        <v>0.52335559492140205</v>
      </c>
      <c r="I68">
        <v>0.37888869428798999</v>
      </c>
      <c r="J68" s="27">
        <v>0.41921900527232936</v>
      </c>
      <c r="K68" s="19">
        <f t="shared" si="11"/>
        <v>0.55929412142729618</v>
      </c>
    </row>
    <row r="69" spans="1:11" x14ac:dyDescent="0.2">
      <c r="A69" s="8" t="s">
        <v>6</v>
      </c>
      <c r="B69" s="8">
        <v>1.9074499567088727</v>
      </c>
      <c r="C69">
        <v>1.9074499557756441</v>
      </c>
      <c r="D69">
        <v>1.9074499761831074</v>
      </c>
      <c r="E69">
        <v>1.9074499787617951</v>
      </c>
      <c r="F69">
        <v>1.7935486077890086</v>
      </c>
      <c r="G69">
        <v>2.3676086072244944</v>
      </c>
      <c r="H69">
        <v>1.6734544284324384</v>
      </c>
      <c r="I69">
        <v>1.807265549097095</v>
      </c>
      <c r="J69" s="27">
        <v>1.2199229382089196</v>
      </c>
      <c r="K69" s="19">
        <f t="shared" si="11"/>
        <v>1.832399999797931</v>
      </c>
    </row>
    <row r="70" spans="1:11" x14ac:dyDescent="0.2">
      <c r="A70" s="8" t="s">
        <v>7</v>
      </c>
      <c r="B70" s="8">
        <v>0.16379353704199773</v>
      </c>
      <c r="C70">
        <v>0.14326340393939577</v>
      </c>
      <c r="D70">
        <v>0.14797464829031234</v>
      </c>
      <c r="E70">
        <v>0.2574931962118911</v>
      </c>
      <c r="F70">
        <v>0.24834206858331845</v>
      </c>
      <c r="G70">
        <v>0.22983035397438928</v>
      </c>
      <c r="H70">
        <v>0.21030817252016448</v>
      </c>
      <c r="I70">
        <v>0.21830117963829471</v>
      </c>
      <c r="J70" s="27">
        <v>0.2086013207370942</v>
      </c>
      <c r="K70" s="19">
        <f t="shared" si="11"/>
        <v>0.20310087565965093</v>
      </c>
    </row>
    <row r="71" spans="1:11" x14ac:dyDescent="0.2">
      <c r="A71" s="8" t="s">
        <v>8</v>
      </c>
      <c r="B71" s="8">
        <v>8.2012535632847966E-2</v>
      </c>
      <c r="C71">
        <v>3.9786548511632783E-2</v>
      </c>
      <c r="D71">
        <v>3.6377333444145829E-2</v>
      </c>
      <c r="E71">
        <v>6.4590646014462641E-2</v>
      </c>
      <c r="F71">
        <v>3.490947935818247E-2</v>
      </c>
      <c r="G71">
        <v>3.6874891700551908E-2</v>
      </c>
      <c r="H71">
        <v>4.6703910383006988E-2</v>
      </c>
      <c r="I71">
        <v>5.0668157973719291E-2</v>
      </c>
      <c r="J71" s="27">
        <v>9.0635168648212722E-2</v>
      </c>
      <c r="K71" s="19">
        <f t="shared" si="11"/>
        <v>5.3617630185195844E-2</v>
      </c>
    </row>
    <row r="72" spans="1:11" x14ac:dyDescent="0.2">
      <c r="A72" s="20" t="s">
        <v>16</v>
      </c>
      <c r="B72" s="20">
        <v>0.23775725056257879</v>
      </c>
      <c r="C72" s="28">
        <v>0.20463894641517449</v>
      </c>
      <c r="D72" s="28">
        <v>0.25512041337428792</v>
      </c>
      <c r="E72" s="28">
        <v>0.2747015062211306</v>
      </c>
      <c r="F72" s="28">
        <v>0.18187800224597234</v>
      </c>
      <c r="G72" s="28">
        <v>0.21742564788632865</v>
      </c>
      <c r="H72" s="28">
        <v>0.21923230209659902</v>
      </c>
      <c r="I72" s="28">
        <v>0.14335055988641224</v>
      </c>
      <c r="J72" s="29">
        <v>0.15751306228107009</v>
      </c>
      <c r="K72" s="19">
        <f t="shared" si="11"/>
        <v>0.21017974344106155</v>
      </c>
    </row>
    <row r="75" spans="1:11" x14ac:dyDescent="0.2">
      <c r="A75" s="34" t="s">
        <v>27</v>
      </c>
    </row>
    <row r="77" spans="1:11" x14ac:dyDescent="0.2">
      <c r="A77" s="12" t="s">
        <v>10</v>
      </c>
      <c r="B77" s="13" t="s">
        <v>11</v>
      </c>
    </row>
    <row r="78" spans="1:11" x14ac:dyDescent="0.2">
      <c r="A78" s="13" t="s">
        <v>12</v>
      </c>
      <c r="B78" s="13" t="s">
        <v>13</v>
      </c>
    </row>
    <row r="80" spans="1:11" ht="32.25" x14ac:dyDescent="0.2">
      <c r="A80" s="3" t="s">
        <v>14</v>
      </c>
      <c r="B80" s="14" t="s">
        <v>15</v>
      </c>
      <c r="C80" s="15"/>
      <c r="D80" s="15"/>
      <c r="E80" s="15"/>
      <c r="F80" s="15"/>
      <c r="G80" s="15"/>
      <c r="H80" s="15"/>
      <c r="I80" s="15"/>
      <c r="J80" s="16"/>
      <c r="K80" t="s">
        <v>34</v>
      </c>
    </row>
    <row r="81" spans="1:11" x14ac:dyDescent="0.2">
      <c r="A81" s="3" t="s">
        <v>0</v>
      </c>
      <c r="B81" s="3">
        <v>1990</v>
      </c>
      <c r="C81" s="17">
        <v>1991</v>
      </c>
      <c r="D81" s="17">
        <v>1992</v>
      </c>
      <c r="E81" s="17">
        <v>1993</v>
      </c>
      <c r="F81" s="17">
        <v>1994</v>
      </c>
      <c r="G81" s="17">
        <v>1995</v>
      </c>
      <c r="H81" s="17">
        <v>1996</v>
      </c>
      <c r="I81" s="17">
        <v>1997</v>
      </c>
      <c r="J81" s="4">
        <v>1998</v>
      </c>
      <c r="K81" t="s">
        <v>35</v>
      </c>
    </row>
    <row r="82" spans="1:11" x14ac:dyDescent="0.2">
      <c r="A82" s="5" t="s">
        <v>1</v>
      </c>
      <c r="B82" s="39">
        <v>8.9986659848724383E-3</v>
      </c>
      <c r="C82" s="40">
        <v>5.8451383192050623E-3</v>
      </c>
      <c r="D82" s="40">
        <v>4.0290153491372395E-3</v>
      </c>
      <c r="E82" s="40">
        <v>9.2980291464493502E-3</v>
      </c>
      <c r="F82" s="40">
        <v>5.931040900224633E-3</v>
      </c>
      <c r="G82" s="40">
        <v>4.7903149594173697E-3</v>
      </c>
      <c r="H82" s="40">
        <v>8.7328534262977354E-3</v>
      </c>
      <c r="I82" s="40">
        <v>5.2345549230537781E-3</v>
      </c>
      <c r="J82" s="41">
        <v>1.0874880281047668E-2</v>
      </c>
      <c r="K82" s="2">
        <f>AVERAGE(B82:J82)</f>
        <v>7.0816103655228068E-3</v>
      </c>
    </row>
    <row r="83" spans="1:11" x14ac:dyDescent="0.2">
      <c r="A83" s="8" t="s">
        <v>2</v>
      </c>
      <c r="B83" s="42">
        <v>0.34947760562887148</v>
      </c>
      <c r="C83" s="30">
        <v>0.15022326099312761</v>
      </c>
      <c r="D83" s="30">
        <v>0.15192764055356411</v>
      </c>
      <c r="E83" s="30">
        <v>0.1824815184961012</v>
      </c>
      <c r="F83" s="30">
        <v>0.11884009947628291</v>
      </c>
      <c r="G83" s="30">
        <v>0.11782930565620196</v>
      </c>
      <c r="H83" s="30">
        <v>0.30382531806576796</v>
      </c>
      <c r="I83" s="30">
        <v>0.16859898991590982</v>
      </c>
      <c r="J83" s="43">
        <v>0.16429609280578586</v>
      </c>
      <c r="K83" s="2">
        <f t="shared" ref="K83:K90" si="12">AVERAGE(B83:J83)</f>
        <v>0.18972220351017921</v>
      </c>
    </row>
    <row r="84" spans="1:11" x14ac:dyDescent="0.2">
      <c r="A84" s="8" t="s">
        <v>3</v>
      </c>
      <c r="B84" s="42">
        <v>5.7128329514100962E-2</v>
      </c>
      <c r="C84" s="30">
        <v>6.8684292079394763E-2</v>
      </c>
      <c r="D84" s="30">
        <v>4.8809444883460659E-2</v>
      </c>
      <c r="E84" s="30">
        <v>5.9145021736806573E-2</v>
      </c>
      <c r="F84" s="30">
        <v>3.4243826534624426E-2</v>
      </c>
      <c r="G84" s="30">
        <v>4.2435870881087946E-2</v>
      </c>
      <c r="H84" s="30">
        <v>9.2627232921571628E-2</v>
      </c>
      <c r="I84" s="30">
        <v>5.5119212951906513E-2</v>
      </c>
      <c r="J84" s="43">
        <v>6.0394473189380675E-2</v>
      </c>
      <c r="K84" s="2">
        <f t="shared" si="12"/>
        <v>5.7620856076926019E-2</v>
      </c>
    </row>
    <row r="85" spans="1:11" x14ac:dyDescent="0.2">
      <c r="A85" s="8" t="s">
        <v>4</v>
      </c>
      <c r="B85" s="42">
        <v>0.17140222467155486</v>
      </c>
      <c r="C85" s="30">
        <v>9.822172037779732E-2</v>
      </c>
      <c r="D85" s="30">
        <v>7.6265264336661878E-2</v>
      </c>
      <c r="E85" s="30">
        <v>9.5405517056089531E-2</v>
      </c>
      <c r="F85" s="30">
        <v>7.6076988731076961E-2</v>
      </c>
      <c r="G85" s="30">
        <v>7.434513412528132E-2</v>
      </c>
      <c r="H85" s="30">
        <v>9.7607241241980294E-2</v>
      </c>
      <c r="I85" s="30">
        <v>8.0252953589626239E-2</v>
      </c>
      <c r="J85" s="43">
        <v>0.13071829350223821</v>
      </c>
      <c r="K85" s="2">
        <f t="shared" si="12"/>
        <v>0.1000328152924785</v>
      </c>
    </row>
    <row r="86" spans="1:11" x14ac:dyDescent="0.2">
      <c r="A86" s="8" t="s">
        <v>5</v>
      </c>
      <c r="B86" s="42">
        <v>0.3743391589127012</v>
      </c>
      <c r="C86" s="30">
        <v>0.65283097966694115</v>
      </c>
      <c r="D86" s="30">
        <v>0.64523683524612641</v>
      </c>
      <c r="E86" s="30">
        <v>0.36436549215812775</v>
      </c>
      <c r="F86" s="30">
        <v>0.68607649686977967</v>
      </c>
      <c r="G86" s="30">
        <v>0.67180812843770066</v>
      </c>
      <c r="H86" s="30">
        <v>0.44954564828465254</v>
      </c>
      <c r="I86" s="30">
        <v>0.66965170836088372</v>
      </c>
      <c r="J86" s="43">
        <v>0.59112085274516502</v>
      </c>
      <c r="K86" s="2">
        <f t="shared" si="12"/>
        <v>0.56721947785356419</v>
      </c>
    </row>
    <row r="87" spans="1:11" x14ac:dyDescent="0.2">
      <c r="A87" s="8" t="s">
        <v>6</v>
      </c>
      <c r="B87" s="42">
        <v>3.2524458195221241E-2</v>
      </c>
      <c r="C87" s="30">
        <v>1.7391833236548342E-2</v>
      </c>
      <c r="D87" s="30">
        <v>7.0875215110797002E-2</v>
      </c>
      <c r="E87" s="30">
        <v>0.28744830102493152</v>
      </c>
      <c r="F87" s="30">
        <v>7.6778104222537863E-2</v>
      </c>
      <c r="G87" s="30">
        <v>8.6343407126897642E-2</v>
      </c>
      <c r="H87" s="30">
        <v>4.5186673263089117E-2</v>
      </c>
      <c r="I87" s="30">
        <v>1.7379376171609673E-2</v>
      </c>
      <c r="J87" s="43">
        <v>3.8136091249109633E-2</v>
      </c>
      <c r="K87" s="2">
        <f t="shared" si="12"/>
        <v>7.4673717733415773E-2</v>
      </c>
    </row>
    <row r="88" spans="1:11" x14ac:dyDescent="0.2">
      <c r="A88" s="8" t="s">
        <v>7</v>
      </c>
      <c r="B88" s="42">
        <v>4.1751637560769397E-3</v>
      </c>
      <c r="C88" s="30">
        <v>5.0262287216967733E-3</v>
      </c>
      <c r="D88" s="30">
        <v>1.9468663889991608E-3</v>
      </c>
      <c r="E88" s="30">
        <v>4.8174572756916339E-4</v>
      </c>
      <c r="F88" s="30">
        <v>7.9017033059069477E-4</v>
      </c>
      <c r="G88" s="30">
        <v>8.2378757801105046E-4</v>
      </c>
      <c r="H88" s="30">
        <v>1.2013318066160766E-3</v>
      </c>
      <c r="I88" s="30">
        <v>6.7591937917009189E-4</v>
      </c>
      <c r="J88" s="43">
        <v>6.4225636707569873E-4</v>
      </c>
      <c r="K88" s="2">
        <f t="shared" si="12"/>
        <v>1.751496672867294E-3</v>
      </c>
    </row>
    <row r="89" spans="1:11" x14ac:dyDescent="0.2">
      <c r="A89" s="8" t="s">
        <v>8</v>
      </c>
      <c r="B89" s="42">
        <v>1.9543933366008319E-3</v>
      </c>
      <c r="C89" s="30">
        <v>1.7765466052890504E-3</v>
      </c>
      <c r="D89" s="30">
        <v>9.0971813125353149E-4</v>
      </c>
      <c r="E89" s="30">
        <v>1.3743746539248854E-3</v>
      </c>
      <c r="F89" s="30">
        <v>1.2632729348828579E-3</v>
      </c>
      <c r="G89" s="30">
        <v>1.6240512354021009E-3</v>
      </c>
      <c r="H89" s="30">
        <v>1.2737009900246293E-3</v>
      </c>
      <c r="I89" s="30">
        <v>3.0872847078401845E-3</v>
      </c>
      <c r="J89" s="43">
        <v>3.817059860197309E-3</v>
      </c>
      <c r="K89" s="2">
        <f t="shared" si="12"/>
        <v>1.8978224950461533E-3</v>
      </c>
    </row>
    <row r="90" spans="1:11" x14ac:dyDescent="0.2">
      <c r="A90" s="20" t="s">
        <v>16</v>
      </c>
      <c r="B90" s="44">
        <v>1</v>
      </c>
      <c r="C90" s="45">
        <v>1</v>
      </c>
      <c r="D90" s="45">
        <v>1</v>
      </c>
      <c r="E90" s="45">
        <v>1</v>
      </c>
      <c r="F90" s="45">
        <v>1</v>
      </c>
      <c r="G90" s="45">
        <v>1</v>
      </c>
      <c r="H90" s="45">
        <v>1</v>
      </c>
      <c r="I90" s="45">
        <v>1</v>
      </c>
      <c r="J90" s="46">
        <v>1</v>
      </c>
      <c r="K90" s="2">
        <f t="shared" si="12"/>
        <v>1</v>
      </c>
    </row>
    <row r="91" spans="1:11" x14ac:dyDescent="0.2">
      <c r="K91" s="47"/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X91"/>
  <sheetViews>
    <sheetView workbookViewId="0">
      <selection activeCell="N35" sqref="N35"/>
    </sheetView>
  </sheetViews>
  <sheetFormatPr defaultRowHeight="12.75" x14ac:dyDescent="0.2"/>
  <cols>
    <col min="1" max="1" width="15.28515625" customWidth="1"/>
    <col min="2" max="10" width="12" bestFit="1" customWidth="1"/>
    <col min="14" max="14" width="12.85546875" bestFit="1" customWidth="1"/>
  </cols>
  <sheetData>
    <row r="1" spans="1:24" ht="15.75" x14ac:dyDescent="0.25">
      <c r="A1" s="1" t="s">
        <v>20</v>
      </c>
    </row>
    <row r="2" spans="1:24" x14ac:dyDescent="0.2">
      <c r="A2" t="s">
        <v>21</v>
      </c>
    </row>
    <row r="4" spans="1:24" ht="15.75" x14ac:dyDescent="0.25">
      <c r="A4" s="31" t="s">
        <v>22</v>
      </c>
      <c r="B4" s="32"/>
      <c r="C4" s="32"/>
      <c r="D4" s="32"/>
      <c r="E4" s="32"/>
      <c r="F4" s="32"/>
      <c r="G4" s="32"/>
      <c r="H4" s="32"/>
      <c r="I4" s="32"/>
      <c r="J4" s="32"/>
      <c r="K4" s="33" t="s">
        <v>23</v>
      </c>
      <c r="L4" s="33"/>
      <c r="M4" s="33" t="s">
        <v>19</v>
      </c>
    </row>
    <row r="5" spans="1:24" x14ac:dyDescent="0.2">
      <c r="A5" s="34"/>
    </row>
    <row r="6" spans="1:24" x14ac:dyDescent="0.2">
      <c r="A6" s="35" t="s">
        <v>24</v>
      </c>
    </row>
    <row r="7" spans="1:24" x14ac:dyDescent="0.2">
      <c r="A7" s="36"/>
    </row>
    <row r="8" spans="1:24" x14ac:dyDescent="0.2">
      <c r="A8" s="34" t="s">
        <v>25</v>
      </c>
    </row>
    <row r="9" spans="1:24" x14ac:dyDescent="0.2">
      <c r="A9" s="24"/>
    </row>
    <row r="10" spans="1:24" x14ac:dyDescent="0.2">
      <c r="A10" s="12" t="s">
        <v>10</v>
      </c>
      <c r="B10" s="13" t="s">
        <v>19</v>
      </c>
    </row>
    <row r="11" spans="1:24" x14ac:dyDescent="0.2">
      <c r="A11" s="13" t="s">
        <v>12</v>
      </c>
      <c r="B11" s="13" t="s">
        <v>13</v>
      </c>
    </row>
    <row r="12" spans="1:24" x14ac:dyDescent="0.2">
      <c r="N12" t="s">
        <v>33</v>
      </c>
    </row>
    <row r="13" spans="1:24" x14ac:dyDescent="0.2">
      <c r="A13" s="3" t="s">
        <v>26</v>
      </c>
      <c r="B13" s="3" t="s">
        <v>15</v>
      </c>
      <c r="C13" s="37"/>
      <c r="D13" s="37"/>
      <c r="E13" s="37"/>
      <c r="F13" s="37"/>
      <c r="G13" s="37"/>
      <c r="H13" s="37"/>
      <c r="I13" s="37"/>
      <c r="J13" s="38"/>
      <c r="N13" s="3" t="s">
        <v>26</v>
      </c>
      <c r="O13" s="3" t="s">
        <v>15</v>
      </c>
      <c r="P13" s="37"/>
      <c r="Q13" s="37"/>
      <c r="R13" s="37"/>
      <c r="S13" s="37"/>
      <c r="T13" s="37"/>
      <c r="U13" s="37"/>
      <c r="V13" s="37"/>
      <c r="W13" s="38"/>
      <c r="X13" t="s">
        <v>34</v>
      </c>
    </row>
    <row r="14" spans="1:24" x14ac:dyDescent="0.2">
      <c r="A14" s="3" t="s">
        <v>0</v>
      </c>
      <c r="B14" s="3">
        <v>1990</v>
      </c>
      <c r="C14" s="17">
        <v>1991</v>
      </c>
      <c r="D14" s="17">
        <v>1992</v>
      </c>
      <c r="E14" s="17">
        <v>1993</v>
      </c>
      <c r="F14" s="17">
        <v>1994</v>
      </c>
      <c r="G14" s="17">
        <v>1995</v>
      </c>
      <c r="H14" s="17">
        <v>1996</v>
      </c>
      <c r="I14" s="17">
        <v>1997</v>
      </c>
      <c r="J14" s="4">
        <v>1998</v>
      </c>
      <c r="N14" s="3" t="s">
        <v>0</v>
      </c>
      <c r="O14" s="3">
        <v>1990</v>
      </c>
      <c r="P14" s="17">
        <v>1991</v>
      </c>
      <c r="Q14" s="17">
        <v>1992</v>
      </c>
      <c r="R14" s="17">
        <v>1993</v>
      </c>
      <c r="S14" s="17">
        <v>1994</v>
      </c>
      <c r="T14" s="17">
        <v>1995</v>
      </c>
      <c r="U14" s="17">
        <v>1996</v>
      </c>
      <c r="V14" s="17">
        <v>1997</v>
      </c>
      <c r="W14" s="4">
        <v>1998</v>
      </c>
      <c r="X14" t="s">
        <v>35</v>
      </c>
    </row>
    <row r="15" spans="1:24" x14ac:dyDescent="0.2">
      <c r="A15" s="5" t="s">
        <v>1</v>
      </c>
      <c r="B15" s="6">
        <v>13.295602935366333</v>
      </c>
      <c r="C15" s="18">
        <v>9.2294529164209962</v>
      </c>
      <c r="D15" s="18">
        <v>10.43164452817291</v>
      </c>
      <c r="E15" s="18">
        <v>11.919571011327207</v>
      </c>
      <c r="F15" s="18">
        <v>10.314608383923769</v>
      </c>
      <c r="G15" s="18">
        <v>5.5636253845877945</v>
      </c>
      <c r="H15" s="18">
        <v>10.752147386781871</v>
      </c>
      <c r="I15" s="18">
        <v>6.5341931353323162</v>
      </c>
      <c r="J15" s="7">
        <v>9.2360637066885829</v>
      </c>
      <c r="N15" s="5" t="s">
        <v>1</v>
      </c>
      <c r="O15" s="39">
        <f>B15/B$23</f>
        <v>2.1189298791049953E-2</v>
      </c>
      <c r="P15" s="40">
        <f t="shared" ref="P15:W23" si="0">C15/C$23</f>
        <v>2.267478607851818E-2</v>
      </c>
      <c r="Q15" s="40">
        <f t="shared" si="0"/>
        <v>2.1042997137225048E-2</v>
      </c>
      <c r="R15" s="40">
        <f t="shared" si="0"/>
        <v>2.3315807128223991E-2</v>
      </c>
      <c r="S15" s="40">
        <f t="shared" si="0"/>
        <v>2.2718519059302229E-2</v>
      </c>
      <c r="T15" s="40">
        <f t="shared" si="0"/>
        <v>1.8649279938240598E-2</v>
      </c>
      <c r="U15" s="40">
        <f t="shared" si="0"/>
        <v>2.1081188869497246E-2</v>
      </c>
      <c r="V15" s="40">
        <f t="shared" si="0"/>
        <v>1.8760314962768688E-2</v>
      </c>
      <c r="W15" s="41">
        <f t="shared" si="0"/>
        <v>2.1288380020196198E-2</v>
      </c>
      <c r="X15" s="30">
        <f>AVERAGE(O15:W15)</f>
        <v>2.1191174665002463E-2</v>
      </c>
    </row>
    <row r="16" spans="1:24" x14ac:dyDescent="0.2">
      <c r="A16" s="8" t="s">
        <v>2</v>
      </c>
      <c r="B16" s="9">
        <v>213.95093630999327</v>
      </c>
      <c r="C16" s="19">
        <v>128.14236644655466</v>
      </c>
      <c r="D16" s="19">
        <v>173.0470391958952</v>
      </c>
      <c r="E16" s="19">
        <v>173.83789070695639</v>
      </c>
      <c r="F16" s="19">
        <v>159.4899418130517</v>
      </c>
      <c r="G16" s="19">
        <v>93.533447749912739</v>
      </c>
      <c r="H16" s="19">
        <v>184.00142917782068</v>
      </c>
      <c r="I16" s="19">
        <v>122.93450148403645</v>
      </c>
      <c r="J16" s="10">
        <v>145.11750806868076</v>
      </c>
      <c r="N16" s="8" t="s">
        <v>2</v>
      </c>
      <c r="O16" s="42">
        <f t="shared" ref="O16:O23" si="1">B16/B$23</f>
        <v>0.34097515833887493</v>
      </c>
      <c r="P16" s="30">
        <f t="shared" si="0"/>
        <v>0.31481830755115314</v>
      </c>
      <c r="Q16" s="30">
        <f t="shared" si="0"/>
        <v>0.34907519524558461</v>
      </c>
      <c r="R16" s="30">
        <f t="shared" si="0"/>
        <v>0.34004333943301612</v>
      </c>
      <c r="S16" s="30">
        <f t="shared" si="0"/>
        <v>0.35128578303507574</v>
      </c>
      <c r="T16" s="30">
        <f t="shared" si="0"/>
        <v>0.31352424545136037</v>
      </c>
      <c r="U16" s="30">
        <f t="shared" si="0"/>
        <v>0.36076224973661175</v>
      </c>
      <c r="V16" s="30">
        <f t="shared" si="0"/>
        <v>0.35295711648936212</v>
      </c>
      <c r="W16" s="43">
        <f t="shared" si="0"/>
        <v>0.33448412196558797</v>
      </c>
      <c r="X16" s="30">
        <f t="shared" ref="X16:X23" si="2">AVERAGE(O16:W16)</f>
        <v>0.33976950191629185</v>
      </c>
    </row>
    <row r="17" spans="1:24" x14ac:dyDescent="0.2">
      <c r="A17" s="8" t="s">
        <v>3</v>
      </c>
      <c r="B17" s="9">
        <v>55.319913495332003</v>
      </c>
      <c r="C17" s="19">
        <v>32.670965747907758</v>
      </c>
      <c r="D17" s="19">
        <v>44.020291561260819</v>
      </c>
      <c r="E17" s="19">
        <v>57.300224212929606</v>
      </c>
      <c r="F17" s="19">
        <v>33.377834947779775</v>
      </c>
      <c r="G17" s="19">
        <v>27.218500097282231</v>
      </c>
      <c r="H17" s="19">
        <v>44.113087975420058</v>
      </c>
      <c r="I17" s="19">
        <v>28.580820772796869</v>
      </c>
      <c r="J17" s="10">
        <v>34.66719158180058</v>
      </c>
      <c r="N17" s="8" t="s">
        <v>3</v>
      </c>
      <c r="O17" s="42">
        <f t="shared" si="1"/>
        <v>8.8163747206198378E-2</v>
      </c>
      <c r="P17" s="30">
        <f t="shared" si="0"/>
        <v>8.0265554851508339E-2</v>
      </c>
      <c r="Q17" s="30">
        <f t="shared" si="0"/>
        <v>8.8798929718291217E-2</v>
      </c>
      <c r="R17" s="30">
        <f t="shared" si="0"/>
        <v>0.11208465261736777</v>
      </c>
      <c r="S17" s="30">
        <f t="shared" si="0"/>
        <v>7.3516603946035292E-2</v>
      </c>
      <c r="T17" s="30">
        <f t="shared" si="0"/>
        <v>9.1236449747209833E-2</v>
      </c>
      <c r="U17" s="30">
        <f t="shared" si="0"/>
        <v>8.6490289406729842E-2</v>
      </c>
      <c r="V17" s="30">
        <f t="shared" si="0"/>
        <v>8.2058364129581535E-2</v>
      </c>
      <c r="W17" s="43">
        <f t="shared" si="0"/>
        <v>7.9905073423417988E-2</v>
      </c>
      <c r="X17" s="30">
        <f t="shared" si="2"/>
        <v>8.694662944959336E-2</v>
      </c>
    </row>
    <row r="18" spans="1:24" x14ac:dyDescent="0.2">
      <c r="A18" s="8" t="s">
        <v>4</v>
      </c>
      <c r="B18" s="9">
        <v>227.38316435366869</v>
      </c>
      <c r="C18" s="19">
        <v>136.28592920303345</v>
      </c>
      <c r="D18" s="19">
        <v>164.6219053119421</v>
      </c>
      <c r="E18" s="19">
        <v>163.88247156143188</v>
      </c>
      <c r="F18" s="19">
        <v>148.0507580935955</v>
      </c>
      <c r="G18" s="19">
        <v>81.496841005980968</v>
      </c>
      <c r="H18" s="19">
        <v>168.41456275433302</v>
      </c>
      <c r="I18" s="19">
        <v>98.327524095773697</v>
      </c>
      <c r="J18" s="10">
        <v>143.24933705478907</v>
      </c>
      <c r="N18" s="8" t="s">
        <v>4</v>
      </c>
      <c r="O18" s="42">
        <f t="shared" si="1"/>
        <v>0.36238219755556744</v>
      </c>
      <c r="P18" s="30">
        <f t="shared" si="0"/>
        <v>0.33482529443242426</v>
      </c>
      <c r="Q18" s="30">
        <f t="shared" si="0"/>
        <v>0.33207978596740678</v>
      </c>
      <c r="R18" s="30">
        <f t="shared" si="0"/>
        <v>0.32056959893874043</v>
      </c>
      <c r="S18" s="30">
        <f t="shared" si="0"/>
        <v>0.32609032202674765</v>
      </c>
      <c r="T18" s="30">
        <f t="shared" si="0"/>
        <v>0.27317752309727622</v>
      </c>
      <c r="U18" s="30">
        <f t="shared" si="0"/>
        <v>0.33020187299167247</v>
      </c>
      <c r="V18" s="30">
        <f t="shared" si="0"/>
        <v>0.28230804987556074</v>
      </c>
      <c r="W18" s="43">
        <f t="shared" si="0"/>
        <v>0.33017813883798774</v>
      </c>
      <c r="X18" s="30">
        <f t="shared" si="2"/>
        <v>0.32131253152482042</v>
      </c>
    </row>
    <row r="19" spans="1:24" x14ac:dyDescent="0.2">
      <c r="A19" s="8" t="s">
        <v>5</v>
      </c>
      <c r="B19" s="9">
        <v>107.61647023260593</v>
      </c>
      <c r="C19" s="19">
        <v>93.306129992008209</v>
      </c>
      <c r="D19" s="19">
        <v>94.08310803771019</v>
      </c>
      <c r="E19" s="19">
        <v>79.868645615875721</v>
      </c>
      <c r="F19" s="19">
        <v>95.998677670955658</v>
      </c>
      <c r="G19" s="19">
        <v>85.062035903334618</v>
      </c>
      <c r="H19" s="19">
        <v>96.046508207917213</v>
      </c>
      <c r="I19" s="19">
        <v>88.24468756467104</v>
      </c>
      <c r="J19" s="10">
        <v>96.359868228435516</v>
      </c>
      <c r="N19" s="8" t="s">
        <v>5</v>
      </c>
      <c r="O19" s="42">
        <f t="shared" si="1"/>
        <v>0.17150914882778054</v>
      </c>
      <c r="P19" s="30">
        <f t="shared" si="0"/>
        <v>0.22923314702856964</v>
      </c>
      <c r="Q19" s="30">
        <f t="shared" si="0"/>
        <v>0.18978700508361054</v>
      </c>
      <c r="R19" s="30">
        <f t="shared" si="0"/>
        <v>0.15623061727662635</v>
      </c>
      <c r="S19" s="30">
        <f t="shared" si="0"/>
        <v>0.21144261683600296</v>
      </c>
      <c r="T19" s="30">
        <f t="shared" si="0"/>
        <v>0.28512806129478308</v>
      </c>
      <c r="U19" s="30">
        <f t="shared" si="0"/>
        <v>0.18831350677688555</v>
      </c>
      <c r="V19" s="30">
        <f t="shared" si="0"/>
        <v>0.25335922863261845</v>
      </c>
      <c r="W19" s="43">
        <f t="shared" si="0"/>
        <v>0.22210170465340331</v>
      </c>
      <c r="X19" s="30">
        <f t="shared" si="2"/>
        <v>0.21190055960114226</v>
      </c>
    </row>
    <row r="20" spans="1:24" x14ac:dyDescent="0.2">
      <c r="A20" s="8" t="s">
        <v>6</v>
      </c>
      <c r="B20" s="9">
        <v>2.5437951765488833</v>
      </c>
      <c r="C20" s="19">
        <v>0.7594746130052954</v>
      </c>
      <c r="D20" s="19">
        <v>4.6992832842515782</v>
      </c>
      <c r="E20" s="19">
        <v>21.163027691334719</v>
      </c>
      <c r="F20" s="19">
        <v>3.534900016427855</v>
      </c>
      <c r="G20" s="19">
        <v>2.3655158188194036</v>
      </c>
      <c r="H20" s="19">
        <v>3.0192643057089299</v>
      </c>
      <c r="I20" s="19">
        <v>0.48013509198790416</v>
      </c>
      <c r="J20" s="10">
        <v>2.1363119073212147</v>
      </c>
      <c r="N20" s="8" t="s">
        <v>6</v>
      </c>
      <c r="O20" s="42">
        <f t="shared" si="1"/>
        <v>4.0540648153494828E-3</v>
      </c>
      <c r="P20" s="30">
        <f t="shared" si="0"/>
        <v>1.8658662152467424E-3</v>
      </c>
      <c r="Q20" s="30">
        <f t="shared" si="0"/>
        <v>9.4795220859424188E-3</v>
      </c>
      <c r="R20" s="30">
        <f t="shared" si="0"/>
        <v>4.1396881769613411E-2</v>
      </c>
      <c r="S20" s="30">
        <f t="shared" si="0"/>
        <v>7.7858208869190457E-3</v>
      </c>
      <c r="T20" s="30">
        <f t="shared" si="0"/>
        <v>7.9292122768916361E-3</v>
      </c>
      <c r="U20" s="30">
        <f t="shared" si="0"/>
        <v>5.9197180605828573E-3</v>
      </c>
      <c r="V20" s="30">
        <f t="shared" si="0"/>
        <v>1.3785153520585211E-3</v>
      </c>
      <c r="W20" s="43">
        <f t="shared" si="0"/>
        <v>4.924026205210064E-3</v>
      </c>
      <c r="X20" s="30">
        <f t="shared" si="2"/>
        <v>9.4148475186460225E-3</v>
      </c>
    </row>
    <row r="21" spans="1:24" x14ac:dyDescent="0.2">
      <c r="A21" s="8" t="s">
        <v>7</v>
      </c>
      <c r="B21" s="9">
        <v>3.8027867674827576</v>
      </c>
      <c r="C21" s="19">
        <v>2.9223217680118978</v>
      </c>
      <c r="D21" s="19">
        <v>1.6639459859579802</v>
      </c>
      <c r="E21" s="19">
        <v>0.2627382637001574</v>
      </c>
      <c r="F21" s="19">
        <v>0.2627382637001574</v>
      </c>
      <c r="G21" s="19">
        <v>0.23249543912243098</v>
      </c>
      <c r="H21" s="19">
        <v>0.63872141897445545</v>
      </c>
      <c r="I21" s="19">
        <v>0.1545930803695228</v>
      </c>
      <c r="J21" s="10">
        <v>0.2104031537019182</v>
      </c>
      <c r="N21" s="8" t="s">
        <v>7</v>
      </c>
      <c r="O21" s="42">
        <f t="shared" si="1"/>
        <v>6.0605288414942414E-3</v>
      </c>
      <c r="P21" s="30">
        <f t="shared" si="0"/>
        <v>7.1795177398187903E-3</v>
      </c>
      <c r="Q21" s="30">
        <f t="shared" si="0"/>
        <v>3.356557110860795E-3</v>
      </c>
      <c r="R21" s="30">
        <f t="shared" si="0"/>
        <v>5.139408688295754E-4</v>
      </c>
      <c r="S21" s="30">
        <f t="shared" si="0"/>
        <v>5.7869615881716403E-4</v>
      </c>
      <c r="T21" s="30">
        <f t="shared" si="0"/>
        <v>7.7932503158273522E-4</v>
      </c>
      <c r="U21" s="30">
        <f t="shared" si="0"/>
        <v>1.2523086211547799E-3</v>
      </c>
      <c r="V21" s="30">
        <f t="shared" si="0"/>
        <v>4.4385202866357602E-4</v>
      </c>
      <c r="W21" s="43">
        <f t="shared" si="0"/>
        <v>4.8496225618392772E-4</v>
      </c>
      <c r="X21" s="30">
        <f t="shared" si="2"/>
        <v>2.2944098508228426E-3</v>
      </c>
    </row>
    <row r="22" spans="1:24" x14ac:dyDescent="0.2">
      <c r="A22" s="8" t="s">
        <v>8</v>
      </c>
      <c r="B22" s="9">
        <v>3.5551420273259282</v>
      </c>
      <c r="C22" s="19">
        <v>3.7193015469238162</v>
      </c>
      <c r="D22" s="19">
        <v>3.1627610586583614</v>
      </c>
      <c r="E22" s="19">
        <v>2.988179768435657</v>
      </c>
      <c r="F22" s="19">
        <v>2.988179768435657</v>
      </c>
      <c r="G22" s="19">
        <v>2.8567718481644988</v>
      </c>
      <c r="H22" s="19">
        <v>3.0494315978139639</v>
      </c>
      <c r="I22" s="19">
        <v>3.0422352980822325</v>
      </c>
      <c r="J22" s="10">
        <v>2.8780153375118971</v>
      </c>
      <c r="N22" s="8" t="s">
        <v>8</v>
      </c>
      <c r="O22" s="42">
        <f t="shared" si="1"/>
        <v>5.665855623685003E-3</v>
      </c>
      <c r="P22" s="30">
        <f t="shared" si="0"/>
        <v>9.1375261027608675E-3</v>
      </c>
      <c r="Q22" s="30">
        <f t="shared" si="0"/>
        <v>6.3800076510785409E-3</v>
      </c>
      <c r="R22" s="30">
        <f t="shared" si="0"/>
        <v>5.8451619675823439E-3</v>
      </c>
      <c r="S22" s="30">
        <f t="shared" si="0"/>
        <v>6.5816380510999063E-3</v>
      </c>
      <c r="T22" s="30">
        <f t="shared" si="0"/>
        <v>9.5759031626555038E-3</v>
      </c>
      <c r="U22" s="30">
        <f t="shared" si="0"/>
        <v>5.9788655368655328E-3</v>
      </c>
      <c r="V22" s="30">
        <f t="shared" si="0"/>
        <v>8.7345585293864339E-3</v>
      </c>
      <c r="W22" s="43">
        <f t="shared" si="0"/>
        <v>6.6335926380127891E-3</v>
      </c>
      <c r="X22" s="30">
        <f t="shared" si="2"/>
        <v>7.1703454736807681E-3</v>
      </c>
    </row>
    <row r="23" spans="1:24" x14ac:dyDescent="0.2">
      <c r="A23" s="20" t="s">
        <v>16</v>
      </c>
      <c r="B23" s="21">
        <v>627.4678112983238</v>
      </c>
      <c r="C23" s="22">
        <v>407.03594223386608</v>
      </c>
      <c r="D23" s="22">
        <v>495.72997896384913</v>
      </c>
      <c r="E23" s="22">
        <v>511.22274883199134</v>
      </c>
      <c r="F23" s="22">
        <v>454.01763895787008</v>
      </c>
      <c r="G23" s="22">
        <v>298.32923324720468</v>
      </c>
      <c r="H23" s="22">
        <v>510.03515282477019</v>
      </c>
      <c r="I23" s="22">
        <v>348.29869052305003</v>
      </c>
      <c r="J23" s="23">
        <v>433.85469903892954</v>
      </c>
      <c r="N23" s="20" t="s">
        <v>16</v>
      </c>
      <c r="O23" s="44">
        <f t="shared" si="1"/>
        <v>1</v>
      </c>
      <c r="P23" s="45">
        <f t="shared" si="0"/>
        <v>1</v>
      </c>
      <c r="Q23" s="45">
        <f t="shared" si="0"/>
        <v>1</v>
      </c>
      <c r="R23" s="45">
        <f t="shared" si="0"/>
        <v>1</v>
      </c>
      <c r="S23" s="45">
        <f t="shared" si="0"/>
        <v>1</v>
      </c>
      <c r="T23" s="45">
        <f t="shared" si="0"/>
        <v>1</v>
      </c>
      <c r="U23" s="45">
        <f t="shared" si="0"/>
        <v>1</v>
      </c>
      <c r="V23" s="45">
        <f t="shared" si="0"/>
        <v>1</v>
      </c>
      <c r="W23" s="46">
        <f t="shared" si="0"/>
        <v>1</v>
      </c>
      <c r="X23" s="30">
        <f t="shared" si="2"/>
        <v>1</v>
      </c>
    </row>
    <row r="33" spans="1:11" x14ac:dyDescent="0.2">
      <c r="A33" s="11" t="s">
        <v>9</v>
      </c>
    </row>
    <row r="34" spans="1:11" x14ac:dyDescent="0.2">
      <c r="A34" s="11"/>
    </row>
    <row r="35" spans="1:11" x14ac:dyDescent="0.2">
      <c r="A35" s="12" t="s">
        <v>10</v>
      </c>
      <c r="B35" s="13" t="s">
        <v>19</v>
      </c>
    </row>
    <row r="36" spans="1:11" x14ac:dyDescent="0.2">
      <c r="A36" s="13" t="s">
        <v>12</v>
      </c>
      <c r="B36" s="13" t="s">
        <v>13</v>
      </c>
    </row>
    <row r="38" spans="1:11" ht="32.25" x14ac:dyDescent="0.2">
      <c r="A38" s="3" t="s">
        <v>14</v>
      </c>
      <c r="B38" s="14" t="s">
        <v>15</v>
      </c>
      <c r="C38" s="15"/>
      <c r="D38" s="15"/>
      <c r="E38" s="15"/>
      <c r="F38" s="15"/>
      <c r="G38" s="15"/>
      <c r="H38" s="15"/>
      <c r="I38" s="15"/>
      <c r="J38" s="16"/>
      <c r="K38" t="s">
        <v>34</v>
      </c>
    </row>
    <row r="39" spans="1:11" x14ac:dyDescent="0.2">
      <c r="A39" s="3" t="s">
        <v>0</v>
      </c>
      <c r="B39" s="3">
        <v>1990</v>
      </c>
      <c r="C39" s="17">
        <v>1991</v>
      </c>
      <c r="D39" s="17">
        <v>1992</v>
      </c>
      <c r="E39" s="17">
        <v>1993</v>
      </c>
      <c r="F39" s="17">
        <v>1994</v>
      </c>
      <c r="G39" s="17">
        <v>1995</v>
      </c>
      <c r="H39" s="17">
        <v>1996</v>
      </c>
      <c r="I39" s="17">
        <v>1997</v>
      </c>
      <c r="J39" s="4">
        <v>1998</v>
      </c>
      <c r="K39" t="s">
        <v>35</v>
      </c>
    </row>
    <row r="40" spans="1:11" x14ac:dyDescent="0.2">
      <c r="A40" s="5" t="s">
        <v>1</v>
      </c>
      <c r="B40" s="6">
        <v>0.42044987581539317</v>
      </c>
      <c r="C40" s="18">
        <v>0.12235860805049015</v>
      </c>
      <c r="D40" s="18">
        <v>0.18318538599851308</v>
      </c>
      <c r="E40" s="18">
        <v>0.40571269600877713</v>
      </c>
      <c r="F40" s="18">
        <v>0.24272959061727306</v>
      </c>
      <c r="G40" s="18">
        <v>0.1358587161230389</v>
      </c>
      <c r="H40" s="18">
        <v>0.42420617385505466</v>
      </c>
      <c r="I40" s="18">
        <v>0.11646235491934931</v>
      </c>
      <c r="J40" s="7">
        <v>0.16020395255327458</v>
      </c>
      <c r="K40" s="19">
        <f>AVERAGE(B40:J40)</f>
        <v>0.24568526154901824</v>
      </c>
    </row>
    <row r="41" spans="1:11" x14ac:dyDescent="0.2">
      <c r="A41" s="8" t="s">
        <v>2</v>
      </c>
      <c r="B41" s="9">
        <v>5.5251315974164754</v>
      </c>
      <c r="C41" s="19">
        <v>2.1078723185346462</v>
      </c>
      <c r="D41" s="19">
        <v>2.7596904630481731</v>
      </c>
      <c r="E41" s="19">
        <v>2.8108493915569852</v>
      </c>
      <c r="F41" s="19">
        <v>2.4376818456075853</v>
      </c>
      <c r="G41" s="19">
        <v>2.7874358348781243</v>
      </c>
      <c r="H41" s="19">
        <v>7.0068695261143148</v>
      </c>
      <c r="I41" s="19">
        <v>3.6064951837179251</v>
      </c>
      <c r="J41" s="10">
        <v>0.76359240405145101</v>
      </c>
      <c r="K41" s="19">
        <f t="shared" ref="K41:K48" si="3">AVERAGE(B41:J41)</f>
        <v>3.3117353961028533</v>
      </c>
    </row>
    <row r="42" spans="1:11" x14ac:dyDescent="0.2">
      <c r="A42" s="8" t="s">
        <v>3</v>
      </c>
      <c r="B42" s="9">
        <v>2.4822966717765667</v>
      </c>
      <c r="C42" s="19">
        <v>1.1095418192271609</v>
      </c>
      <c r="D42" s="19">
        <v>1.5183520399441477</v>
      </c>
      <c r="E42" s="19">
        <v>1.2436443885635526</v>
      </c>
      <c r="F42" s="19">
        <v>0.88693850144045427</v>
      </c>
      <c r="G42" s="19">
        <v>0.82294170406385092</v>
      </c>
      <c r="H42" s="19">
        <v>3.1278244435961824</v>
      </c>
      <c r="I42" s="19">
        <v>0.52391791712580016</v>
      </c>
      <c r="J42" s="10">
        <v>0.4729859678845969</v>
      </c>
      <c r="K42" s="19">
        <f t="shared" si="3"/>
        <v>1.3542714948469237</v>
      </c>
    </row>
    <row r="43" spans="1:11" x14ac:dyDescent="0.2">
      <c r="A43" s="8" t="s">
        <v>4</v>
      </c>
      <c r="B43" s="9">
        <v>4.1489639283972792</v>
      </c>
      <c r="C43" s="19">
        <v>1.0468063400621759</v>
      </c>
      <c r="D43" s="19">
        <v>0.92599530552979559</v>
      </c>
      <c r="E43" s="19">
        <v>1.4708577617275296</v>
      </c>
      <c r="F43" s="19">
        <v>1.7183854901813902</v>
      </c>
      <c r="G43" s="19">
        <v>1.8869749013683759</v>
      </c>
      <c r="H43" s="19">
        <v>2.0625629197456874</v>
      </c>
      <c r="I43" s="19">
        <v>0.9420100052957423</v>
      </c>
      <c r="J43" s="10">
        <v>0.88256285888201091</v>
      </c>
      <c r="K43" s="19">
        <f t="shared" si="3"/>
        <v>1.6761243901322207</v>
      </c>
    </row>
    <row r="44" spans="1:11" x14ac:dyDescent="0.2">
      <c r="A44" s="8" t="s">
        <v>5</v>
      </c>
      <c r="B44" s="9">
        <v>14.066715579945594</v>
      </c>
      <c r="C44" s="19">
        <v>17.197838881984353</v>
      </c>
      <c r="D44" s="19">
        <v>13.471368366386741</v>
      </c>
      <c r="E44" s="19">
        <v>11.540878860279918</v>
      </c>
      <c r="F44" s="19">
        <v>13.835077985655516</v>
      </c>
      <c r="G44" s="19">
        <v>11.069525460712612</v>
      </c>
      <c r="H44" s="19">
        <v>8.3955437052063644</v>
      </c>
      <c r="I44" s="19">
        <v>6.7391126887232531</v>
      </c>
      <c r="J44" s="10">
        <v>9.6841566429939121</v>
      </c>
      <c r="K44" s="19">
        <f t="shared" si="3"/>
        <v>11.777802019098695</v>
      </c>
    </row>
    <row r="45" spans="1:11" x14ac:dyDescent="0.2">
      <c r="A45" s="8" t="s">
        <v>6</v>
      </c>
      <c r="B45" s="9">
        <v>1.4833395563618978</v>
      </c>
      <c r="C45" s="19">
        <v>0.44286535418359563</v>
      </c>
      <c r="D45" s="19">
        <v>2.7402492316905409</v>
      </c>
      <c r="E45" s="19">
        <v>12.340599018032663</v>
      </c>
      <c r="F45" s="19">
        <v>1.0949569868971594</v>
      </c>
      <c r="G45" s="19">
        <v>1.6446391977369785</v>
      </c>
      <c r="H45" s="19">
        <v>2.3291227316076402</v>
      </c>
      <c r="I45" s="19">
        <v>0.20033706029062159</v>
      </c>
      <c r="J45" s="10">
        <v>1.6517528481585941E-2</v>
      </c>
      <c r="K45" s="19">
        <f t="shared" si="3"/>
        <v>2.4769585183647425</v>
      </c>
    </row>
    <row r="46" spans="1:11" x14ac:dyDescent="0.2">
      <c r="A46" s="8" t="s">
        <v>7</v>
      </c>
      <c r="B46" s="9">
        <v>0.16012287002467929</v>
      </c>
      <c r="C46" s="19">
        <v>0.13533274307428655</v>
      </c>
      <c r="D46" s="19">
        <v>8.750695871640346E-2</v>
      </c>
      <c r="E46" s="19">
        <v>3.2566069247081941E-2</v>
      </c>
      <c r="F46" s="19">
        <v>3.60996625986445E-2</v>
      </c>
      <c r="G46" s="19">
        <v>3.1802498990145978E-2</v>
      </c>
      <c r="H46" s="19">
        <v>6.2538196647437871E-2</v>
      </c>
      <c r="I46" s="19">
        <v>1.3774133262359101E-2</v>
      </c>
      <c r="J46" s="10">
        <v>2.2311068762519426E-2</v>
      </c>
      <c r="K46" s="19">
        <f t="shared" si="3"/>
        <v>6.46726890359509E-2</v>
      </c>
    </row>
    <row r="47" spans="1:11" x14ac:dyDescent="0.2">
      <c r="A47" s="8" t="s">
        <v>8</v>
      </c>
      <c r="B47" s="9">
        <v>5.6309687591237889E-2</v>
      </c>
      <c r="C47" s="19">
        <v>9.8501544880491565E-3</v>
      </c>
      <c r="D47" s="19">
        <v>8.2595165622478817E-3</v>
      </c>
      <c r="E47" s="19">
        <v>2.4779920689979917E-2</v>
      </c>
      <c r="F47" s="19">
        <v>2.4797532858428895E-2</v>
      </c>
      <c r="G47" s="19">
        <v>3.0134164294395305E-2</v>
      </c>
      <c r="H47" s="19">
        <v>2.3741590377539978E-2</v>
      </c>
      <c r="I47" s="19">
        <v>2.7806917097223049E-2</v>
      </c>
      <c r="J47" s="10">
        <v>6.6521404241029813E-2</v>
      </c>
      <c r="K47" s="19">
        <f t="shared" si="3"/>
        <v>3.0244543133347988E-2</v>
      </c>
    </row>
    <row r="48" spans="1:11" x14ac:dyDescent="0.2">
      <c r="A48" s="20" t="s">
        <v>16</v>
      </c>
      <c r="B48" s="21">
        <v>28.343329767329124</v>
      </c>
      <c r="C48" s="22">
        <v>22.172466219604757</v>
      </c>
      <c r="D48" s="22">
        <v>21.694607267876563</v>
      </c>
      <c r="E48" s="22">
        <v>29.869888106106487</v>
      </c>
      <c r="F48" s="22">
        <v>20.276667595856452</v>
      </c>
      <c r="G48" s="22">
        <v>18.409312478167521</v>
      </c>
      <c r="H48" s="22">
        <v>23.432409287150222</v>
      </c>
      <c r="I48" s="22">
        <v>12.169916260432274</v>
      </c>
      <c r="J48" s="23">
        <v>12.068851827850381</v>
      </c>
      <c r="K48" s="19">
        <f t="shared" si="3"/>
        <v>20.937494312263752</v>
      </c>
    </row>
    <row r="57" spans="1:11" x14ac:dyDescent="0.2">
      <c r="A57" s="24" t="s">
        <v>17</v>
      </c>
    </row>
    <row r="59" spans="1:11" x14ac:dyDescent="0.2">
      <c r="A59" s="12" t="s">
        <v>10</v>
      </c>
      <c r="B59" s="13" t="s">
        <v>19</v>
      </c>
    </row>
    <row r="60" spans="1:11" x14ac:dyDescent="0.2">
      <c r="A60" s="13" t="s">
        <v>12</v>
      </c>
      <c r="B60" s="13" t="s">
        <v>13</v>
      </c>
    </row>
    <row r="62" spans="1:11" ht="32.25" x14ac:dyDescent="0.2">
      <c r="A62" s="3" t="s">
        <v>18</v>
      </c>
      <c r="B62" s="14" t="s">
        <v>15</v>
      </c>
      <c r="C62" s="15"/>
      <c r="D62" s="15"/>
      <c r="E62" s="15"/>
      <c r="F62" s="15"/>
      <c r="G62" s="15"/>
      <c r="H62" s="15"/>
      <c r="I62" s="15"/>
      <c r="J62" s="16"/>
      <c r="K62" t="s">
        <v>34</v>
      </c>
    </row>
    <row r="63" spans="1:11" x14ac:dyDescent="0.2">
      <c r="A63" s="3" t="s">
        <v>0</v>
      </c>
      <c r="B63" s="3">
        <v>1990</v>
      </c>
      <c r="C63" s="17">
        <v>1991</v>
      </c>
      <c r="D63" s="17">
        <v>1992</v>
      </c>
      <c r="E63" s="17">
        <v>1993</v>
      </c>
      <c r="F63" s="17">
        <v>1994</v>
      </c>
      <c r="G63" s="17">
        <v>1995</v>
      </c>
      <c r="H63" s="17">
        <v>1996</v>
      </c>
      <c r="I63" s="17">
        <v>1997</v>
      </c>
      <c r="J63" s="4">
        <v>1998</v>
      </c>
      <c r="K63" t="s">
        <v>35</v>
      </c>
    </row>
    <row r="64" spans="1:11" x14ac:dyDescent="0.2">
      <c r="A64" s="5" t="s">
        <v>1</v>
      </c>
      <c r="B64" s="6">
        <v>3.1623227457928636E-2</v>
      </c>
      <c r="C64" s="18">
        <v>1.3257406387846709E-2</v>
      </c>
      <c r="D64" s="18">
        <v>1.7560547189254903E-2</v>
      </c>
      <c r="E64" s="18">
        <v>3.4037524976631039E-2</v>
      </c>
      <c r="F64" s="18">
        <v>2.3532603622216878E-2</v>
      </c>
      <c r="G64" s="18">
        <v>2.4419098471185903E-2</v>
      </c>
      <c r="H64" s="18">
        <v>3.9453158387370284E-2</v>
      </c>
      <c r="I64" s="18">
        <v>1.7823525033198496E-2</v>
      </c>
      <c r="J64" s="7">
        <v>1.7345479377460109E-2</v>
      </c>
      <c r="K64" s="19">
        <f>AVERAGE(B64:J64)</f>
        <v>2.4339174544788109E-2</v>
      </c>
    </row>
    <row r="65" spans="1:11" x14ac:dyDescent="0.2">
      <c r="A65" s="8" t="s">
        <v>2</v>
      </c>
      <c r="B65" s="9">
        <v>2.5824292675266064E-2</v>
      </c>
      <c r="C65" s="19">
        <v>1.6449456779883902E-2</v>
      </c>
      <c r="D65" s="19">
        <v>1.5947631787702005E-2</v>
      </c>
      <c r="E65" s="19">
        <v>1.616937124654438E-2</v>
      </c>
      <c r="F65" s="19">
        <v>1.5284235594398468E-2</v>
      </c>
      <c r="G65" s="19">
        <v>2.9801487082258493E-2</v>
      </c>
      <c r="H65" s="19">
        <v>3.8080516860240318E-2</v>
      </c>
      <c r="I65" s="19">
        <v>2.933672110092091E-2</v>
      </c>
      <c r="J65" s="10">
        <v>5.2618902723306164E-3</v>
      </c>
      <c r="K65" s="19">
        <f t="shared" ref="K65:K72" si="4">AVERAGE(B65:J65)</f>
        <v>2.1350622599949465E-2</v>
      </c>
    </row>
    <row r="66" spans="1:11" x14ac:dyDescent="0.2">
      <c r="A66" s="8" t="s">
        <v>3</v>
      </c>
      <c r="B66" s="9">
        <v>4.4871665824026054E-2</v>
      </c>
      <c r="C66" s="19">
        <v>3.3961096460646122E-2</v>
      </c>
      <c r="D66" s="19">
        <v>3.4492094125072613E-2</v>
      </c>
      <c r="E66" s="19">
        <v>2.1704005623819678E-2</v>
      </c>
      <c r="F66" s="19">
        <v>2.6572679229437308E-2</v>
      </c>
      <c r="G66" s="19">
        <v>3.0234645594818126E-2</v>
      </c>
      <c r="H66" s="19">
        <v>7.0904681289575902E-2</v>
      </c>
      <c r="I66" s="19">
        <v>1.8331101170630602E-2</v>
      </c>
      <c r="J66" s="10">
        <v>1.3643619407950624E-2</v>
      </c>
      <c r="K66" s="19">
        <f t="shared" si="4"/>
        <v>3.2746176525108556E-2</v>
      </c>
    </row>
    <row r="67" spans="1:11" x14ac:dyDescent="0.2">
      <c r="A67" s="8" t="s">
        <v>4</v>
      </c>
      <c r="B67" s="9">
        <v>1.82465748517073E-2</v>
      </c>
      <c r="C67" s="19">
        <v>7.6809568396652653E-3</v>
      </c>
      <c r="D67" s="19">
        <v>5.6249823118929817E-3</v>
      </c>
      <c r="E67" s="19">
        <v>8.9750767590551853E-3</v>
      </c>
      <c r="F67" s="19">
        <v>1.160673212557988E-2</v>
      </c>
      <c r="G67" s="19">
        <v>2.3153963737439748E-2</v>
      </c>
      <c r="H67" s="19">
        <v>1.2246939255213671E-2</v>
      </c>
      <c r="I67" s="19">
        <v>9.5803287427251686E-3</v>
      </c>
      <c r="J67" s="10">
        <v>6.1610257822306991E-3</v>
      </c>
      <c r="K67" s="19">
        <f t="shared" si="4"/>
        <v>1.1475175600612212E-2</v>
      </c>
    </row>
    <row r="68" spans="1:11" x14ac:dyDescent="0.2">
      <c r="A68" s="8" t="s">
        <v>5</v>
      </c>
      <c r="B68" s="9">
        <v>0.13071154953829384</v>
      </c>
      <c r="C68" s="19">
        <v>0.18431628107882483</v>
      </c>
      <c r="D68" s="19">
        <v>0.14318583481518463</v>
      </c>
      <c r="E68" s="19">
        <v>0.1444982417228558</v>
      </c>
      <c r="F68" s="19">
        <v>0.14411738079431183</v>
      </c>
      <c r="G68" s="19">
        <v>0.13013473452824637</v>
      </c>
      <c r="H68" s="19">
        <v>8.7411232973009956E-2</v>
      </c>
      <c r="I68" s="19">
        <v>7.6368480355085672E-2</v>
      </c>
      <c r="J68" s="10">
        <v>0.100499895039667</v>
      </c>
      <c r="K68" s="19">
        <f t="shared" si="4"/>
        <v>0.12680484787171997</v>
      </c>
    </row>
    <row r="69" spans="1:11" x14ac:dyDescent="0.2">
      <c r="A69" s="8" t="s">
        <v>6</v>
      </c>
      <c r="B69" s="9">
        <v>0.58312067340827156</v>
      </c>
      <c r="C69" s="19">
        <v>0.5831206818502408</v>
      </c>
      <c r="D69" s="19">
        <v>0.58312067307663096</v>
      </c>
      <c r="E69" s="19">
        <v>0.58312067621050112</v>
      </c>
      <c r="F69" s="19">
        <v>0.3097561407136073</v>
      </c>
      <c r="G69" s="19">
        <v>0.69525605563601567</v>
      </c>
      <c r="H69" s="19">
        <v>0.77142061634142267</v>
      </c>
      <c r="I69" s="19">
        <v>0.41725144367424949</v>
      </c>
      <c r="J69" s="10">
        <v>7.731796291065832E-3</v>
      </c>
      <c r="K69" s="19">
        <f t="shared" si="4"/>
        <v>0.50376652857800053</v>
      </c>
    </row>
    <row r="70" spans="1:11" x14ac:dyDescent="0.2">
      <c r="A70" s="8" t="s">
        <v>7</v>
      </c>
      <c r="B70" s="9">
        <v>4.2106717997936048E-2</v>
      </c>
      <c r="C70" s="19">
        <v>4.6310007527458411E-2</v>
      </c>
      <c r="D70" s="19">
        <v>5.2590023627493689E-2</v>
      </c>
      <c r="E70" s="19">
        <v>0.12394871149885897</v>
      </c>
      <c r="F70" s="19">
        <v>0.13739781214297062</v>
      </c>
      <c r="G70" s="19">
        <v>0.13678762521186033</v>
      </c>
      <c r="H70" s="19">
        <v>9.791153825379853E-2</v>
      </c>
      <c r="I70" s="19">
        <v>8.909928717013002E-2</v>
      </c>
      <c r="J70" s="10">
        <v>0.10603961190680584</v>
      </c>
      <c r="K70" s="19">
        <f t="shared" si="4"/>
        <v>9.2465703926368062E-2</v>
      </c>
    </row>
    <row r="71" spans="1:11" x14ac:dyDescent="0.2">
      <c r="A71" s="8" t="s">
        <v>8</v>
      </c>
      <c r="B71" s="9">
        <v>1.583894178022259E-2</v>
      </c>
      <c r="C71" s="19">
        <v>2.6483882427323175E-3</v>
      </c>
      <c r="D71" s="19">
        <v>2.6114892680990441E-3</v>
      </c>
      <c r="E71" s="19">
        <v>8.2926472335205122E-3</v>
      </c>
      <c r="F71" s="19">
        <v>8.2985411789367209E-3</v>
      </c>
      <c r="G71" s="19">
        <v>1.0548327236477344E-2</v>
      </c>
      <c r="H71" s="19">
        <v>7.78557892380978E-3</v>
      </c>
      <c r="I71" s="19">
        <v>9.1402913886220443E-3</v>
      </c>
      <c r="J71" s="10">
        <v>2.3113637851054303E-2</v>
      </c>
      <c r="K71" s="19">
        <f t="shared" si="4"/>
        <v>9.8086492337194058E-3</v>
      </c>
    </row>
    <row r="72" spans="1:11" x14ac:dyDescent="0.2">
      <c r="A72" s="20" t="s">
        <v>16</v>
      </c>
      <c r="B72" s="21">
        <v>4.5170970138982233E-2</v>
      </c>
      <c r="C72" s="22">
        <v>5.4472993460772494E-2</v>
      </c>
      <c r="D72" s="22">
        <v>4.3762951986929623E-2</v>
      </c>
      <c r="E72" s="22">
        <v>5.8428323415480383E-2</v>
      </c>
      <c r="F72" s="22">
        <v>4.4660528261409677E-2</v>
      </c>
      <c r="G72" s="22">
        <v>6.1708040736701809E-2</v>
      </c>
      <c r="H72" s="22">
        <v>4.5942733863288746E-2</v>
      </c>
      <c r="I72" s="22">
        <v>3.4941033634540417E-2</v>
      </c>
      <c r="J72" s="23">
        <v>2.7817727581573224E-2</v>
      </c>
      <c r="K72" s="19">
        <f t="shared" si="4"/>
        <v>4.632281145329762E-2</v>
      </c>
    </row>
    <row r="75" spans="1:11" x14ac:dyDescent="0.2">
      <c r="A75" s="34" t="s">
        <v>27</v>
      </c>
    </row>
    <row r="77" spans="1:11" x14ac:dyDescent="0.2">
      <c r="A77" s="12" t="s">
        <v>10</v>
      </c>
      <c r="B77" s="13" t="s">
        <v>19</v>
      </c>
    </row>
    <row r="78" spans="1:11" x14ac:dyDescent="0.2">
      <c r="A78" s="13" t="s">
        <v>12</v>
      </c>
      <c r="B78" s="13" t="s">
        <v>13</v>
      </c>
    </row>
    <row r="80" spans="1:11" ht="32.25" x14ac:dyDescent="0.2">
      <c r="A80" s="3" t="s">
        <v>14</v>
      </c>
      <c r="B80" s="14" t="s">
        <v>15</v>
      </c>
      <c r="C80" s="15"/>
      <c r="D80" s="15"/>
      <c r="E80" s="15"/>
      <c r="F80" s="15"/>
      <c r="G80" s="15"/>
      <c r="H80" s="15"/>
      <c r="I80" s="15"/>
      <c r="J80" s="16"/>
      <c r="K80" t="s">
        <v>34</v>
      </c>
    </row>
    <row r="81" spans="1:11" x14ac:dyDescent="0.2">
      <c r="A81" s="3" t="s">
        <v>0</v>
      </c>
      <c r="B81" s="3">
        <v>1990</v>
      </c>
      <c r="C81" s="17">
        <v>1991</v>
      </c>
      <c r="D81" s="17">
        <v>1992</v>
      </c>
      <c r="E81" s="17">
        <v>1993</v>
      </c>
      <c r="F81" s="17">
        <v>1994</v>
      </c>
      <c r="G81" s="17">
        <v>1995</v>
      </c>
      <c r="H81" s="17">
        <v>1996</v>
      </c>
      <c r="I81" s="17">
        <v>1997</v>
      </c>
      <c r="J81" s="4">
        <v>1998</v>
      </c>
      <c r="K81" t="s">
        <v>35</v>
      </c>
    </row>
    <row r="82" spans="1:11" x14ac:dyDescent="0.2">
      <c r="A82" s="5" t="s">
        <v>1</v>
      </c>
      <c r="B82" s="39">
        <v>1.4834173658030773E-2</v>
      </c>
      <c r="C82" s="40">
        <v>5.5184933799696774E-3</v>
      </c>
      <c r="D82" s="40">
        <v>8.4438212564353562E-3</v>
      </c>
      <c r="E82" s="40">
        <v>1.3582665410984072E-2</v>
      </c>
      <c r="F82" s="40">
        <v>1.1970881776790333E-2</v>
      </c>
      <c r="G82" s="40">
        <v>7.3798908179846592E-3</v>
      </c>
      <c r="H82" s="40">
        <v>1.8103395543183829E-2</v>
      </c>
      <c r="I82" s="40">
        <v>9.5696923813683322E-3</v>
      </c>
      <c r="J82" s="41">
        <v>1.3274166825346548E-2</v>
      </c>
      <c r="K82" s="19">
        <f>AVERAGE(B82:J82)</f>
        <v>1.1408575672232619E-2</v>
      </c>
    </row>
    <row r="83" spans="1:11" x14ac:dyDescent="0.2">
      <c r="A83" s="8" t="s">
        <v>2</v>
      </c>
      <c r="B83" s="42">
        <v>0.19493586825444909</v>
      </c>
      <c r="C83" s="30">
        <v>9.5067111509268123E-2</v>
      </c>
      <c r="D83" s="30">
        <v>0.12720628813292584</v>
      </c>
      <c r="E83" s="30">
        <v>9.4103110851036162E-2</v>
      </c>
      <c r="F83" s="30">
        <v>0.12022102912540357</v>
      </c>
      <c r="G83" s="30">
        <v>0.15141444517191377</v>
      </c>
      <c r="H83" s="30">
        <v>0.29902471573662365</v>
      </c>
      <c r="I83" s="30">
        <v>0.29634511088984461</v>
      </c>
      <c r="J83" s="43">
        <v>6.3269680906129472E-2</v>
      </c>
      <c r="K83" s="19">
        <f t="shared" ref="K83:K90" si="5">AVERAGE(B83:J83)</f>
        <v>0.16017637339751048</v>
      </c>
    </row>
    <row r="84" spans="1:11" x14ac:dyDescent="0.2">
      <c r="A84" s="8" t="s">
        <v>3</v>
      </c>
      <c r="B84" s="42">
        <v>8.7579571354310951E-2</v>
      </c>
      <c r="C84" s="30">
        <v>5.0041425623916877E-2</v>
      </c>
      <c r="D84" s="30">
        <v>6.9987532901431587E-2</v>
      </c>
      <c r="E84" s="30">
        <v>4.1635388259432637E-2</v>
      </c>
      <c r="F84" s="30">
        <v>4.3741827755843898E-2</v>
      </c>
      <c r="G84" s="30">
        <v>4.4702468114429399E-2</v>
      </c>
      <c r="H84" s="30">
        <v>0.13348283589905571</v>
      </c>
      <c r="I84" s="30">
        <v>4.3050248326621653E-2</v>
      </c>
      <c r="J84" s="43">
        <v>3.9190635085362704E-2</v>
      </c>
      <c r="K84" s="19">
        <f t="shared" si="5"/>
        <v>6.149021481337838E-2</v>
      </c>
    </row>
    <row r="85" spans="1:11" x14ac:dyDescent="0.2">
      <c r="A85" s="8" t="s">
        <v>4</v>
      </c>
      <c r="B85" s="42">
        <v>0.1463823750581246</v>
      </c>
      <c r="C85" s="30">
        <v>4.7211993906956379E-2</v>
      </c>
      <c r="D85" s="30">
        <v>4.2683202055513896E-2</v>
      </c>
      <c r="E85" s="30">
        <v>4.9242158407243344E-2</v>
      </c>
      <c r="F85" s="30">
        <v>8.474693793039953E-2</v>
      </c>
      <c r="G85" s="30">
        <v>0.10250110663319062</v>
      </c>
      <c r="H85" s="30">
        <v>8.8021803241408389E-2</v>
      </c>
      <c r="I85" s="30">
        <v>7.7404805845581251E-2</v>
      </c>
      <c r="J85" s="43">
        <v>7.3127325736602966E-2</v>
      </c>
      <c r="K85" s="19">
        <f t="shared" si="5"/>
        <v>7.9035745423891218E-2</v>
      </c>
    </row>
    <row r="86" spans="1:11" x14ac:dyDescent="0.2">
      <c r="A86" s="8" t="s">
        <v>5</v>
      </c>
      <c r="B86" s="42">
        <v>0.49629721332742138</v>
      </c>
      <c r="C86" s="30">
        <v>0.77563942195921043</v>
      </c>
      <c r="D86" s="30">
        <v>0.6209547008640226</v>
      </c>
      <c r="E86" s="30">
        <v>0.38637168037869363</v>
      </c>
      <c r="F86" s="30">
        <v>0.68231517433775568</v>
      </c>
      <c r="G86" s="30">
        <v>0.60130031872947387</v>
      </c>
      <c r="H86" s="30">
        <v>0.35828768618386508</v>
      </c>
      <c r="I86" s="30">
        <v>0.55375177154126787</v>
      </c>
      <c r="J86" s="43">
        <v>0.80240910909573959</v>
      </c>
      <c r="K86" s="19">
        <f t="shared" si="5"/>
        <v>0.58636967515749439</v>
      </c>
    </row>
    <row r="87" spans="1:11" x14ac:dyDescent="0.2">
      <c r="A87" s="8" t="s">
        <v>6</v>
      </c>
      <c r="B87" s="42">
        <v>5.2334696330270915E-2</v>
      </c>
      <c r="C87" s="30">
        <v>1.9973662370134398E-2</v>
      </c>
      <c r="D87" s="30">
        <v>0.12631015615332467</v>
      </c>
      <c r="E87" s="30">
        <v>0.41314513714263956</v>
      </c>
      <c r="F87" s="30">
        <v>5.4000835281282335E-2</v>
      </c>
      <c r="G87" s="30">
        <v>8.9337350305039059E-2</v>
      </c>
      <c r="H87" s="30">
        <v>9.9397492723246175E-2</v>
      </c>
      <c r="I87" s="30">
        <v>1.6461663006011977E-2</v>
      </c>
      <c r="J87" s="43">
        <v>1.3686081093041249E-3</v>
      </c>
      <c r="K87" s="19">
        <f t="shared" si="5"/>
        <v>9.6925511269028125E-2</v>
      </c>
    </row>
    <row r="88" spans="1:11" x14ac:dyDescent="0.2">
      <c r="A88" s="8" t="s">
        <v>7</v>
      </c>
      <c r="B88" s="42">
        <v>5.6494022169988724E-3</v>
      </c>
      <c r="C88" s="30">
        <v>6.1036396102218966E-3</v>
      </c>
      <c r="D88" s="30">
        <v>4.0335811400456162E-3</v>
      </c>
      <c r="E88" s="30">
        <v>1.0902641861729725E-3</v>
      </c>
      <c r="F88" s="30">
        <v>1.780354805738468E-3</v>
      </c>
      <c r="G88" s="30">
        <v>1.7275223628183873E-3</v>
      </c>
      <c r="H88" s="30">
        <v>2.6688760801789314E-3</v>
      </c>
      <c r="I88" s="30">
        <v>1.1318182448915096E-3</v>
      </c>
      <c r="J88" s="43">
        <v>1.8486488259830858E-3</v>
      </c>
      <c r="K88" s="19">
        <f t="shared" si="5"/>
        <v>2.8926786081166379E-3</v>
      </c>
    </row>
    <row r="89" spans="1:11" x14ac:dyDescent="0.2">
      <c r="A89" s="8" t="s">
        <v>8</v>
      </c>
      <c r="B89" s="42">
        <v>1.9866998003934284E-3</v>
      </c>
      <c r="C89" s="30">
        <v>4.4425164032225296E-4</v>
      </c>
      <c r="D89" s="30">
        <v>3.8071749630046707E-4</v>
      </c>
      <c r="E89" s="30">
        <v>8.2959536379763018E-4</v>
      </c>
      <c r="F89" s="30">
        <v>1.2229589867861859E-3</v>
      </c>
      <c r="G89" s="30">
        <v>1.6368978651501974E-3</v>
      </c>
      <c r="H89" s="30">
        <v>1.0131945924382307E-3</v>
      </c>
      <c r="I89" s="30">
        <v>2.2848897644128369E-3</v>
      </c>
      <c r="J89" s="43">
        <v>5.5118254155315238E-3</v>
      </c>
      <c r="K89" s="19">
        <f t="shared" si="5"/>
        <v>1.7012256583480835E-3</v>
      </c>
    </row>
    <row r="90" spans="1:11" x14ac:dyDescent="0.2">
      <c r="A90" s="20" t="s">
        <v>16</v>
      </c>
      <c r="B90" s="44">
        <v>1</v>
      </c>
      <c r="C90" s="45">
        <v>1</v>
      </c>
      <c r="D90" s="45">
        <v>1</v>
      </c>
      <c r="E90" s="45">
        <v>1</v>
      </c>
      <c r="F90" s="45">
        <v>1</v>
      </c>
      <c r="G90" s="45">
        <v>1</v>
      </c>
      <c r="H90" s="45">
        <v>1</v>
      </c>
      <c r="I90" s="45">
        <v>1</v>
      </c>
      <c r="J90" s="46">
        <v>1</v>
      </c>
      <c r="K90" s="19">
        <f t="shared" si="5"/>
        <v>1</v>
      </c>
    </row>
    <row r="91" spans="1:11" x14ac:dyDescent="0.2">
      <c r="K91" s="19"/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TP Data '05-'13-Tab 04.5</vt:lpstr>
      <vt:lpstr>TDP Data '07-'13-Tab 04.6</vt:lpstr>
      <vt:lpstr>SRP Data '05-'13-Tab 04.7</vt:lpstr>
      <vt:lpstr>TP Data 90-98</vt:lpstr>
      <vt:lpstr>SRP Data 90-98</vt:lpstr>
    </vt:vector>
  </TitlesOfParts>
  <Company>EcoLogic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Thurston</dc:creator>
  <cp:lastModifiedBy>SueOD</cp:lastModifiedBy>
  <cp:lastPrinted>2014-07-07T15:41:47Z</cp:lastPrinted>
  <dcterms:created xsi:type="dcterms:W3CDTF">2009-08-26T14:29:23Z</dcterms:created>
  <dcterms:modified xsi:type="dcterms:W3CDTF">2014-09-23T19:46:00Z</dcterms:modified>
</cp:coreProperties>
</file>